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Nova mapa\cistila\"/>
    </mc:Choice>
  </mc:AlternateContent>
  <bookViews>
    <workbookView xWindow="-17" yWindow="5040" windowWidth="19320" windowHeight="5083"/>
  </bookViews>
  <sheets>
    <sheet name="ČISTILA ZA KUHINJE" sheetId="9" r:id="rId1"/>
  </sheets>
  <calcPr calcId="162913"/>
</workbook>
</file>

<file path=xl/calcChain.xml><?xml version="1.0" encoding="utf-8"?>
<calcChain xmlns="http://schemas.openxmlformats.org/spreadsheetml/2006/main">
  <c r="K36" i="9" l="1"/>
  <c r="K35" i="9"/>
  <c r="K34" i="9"/>
  <c r="K33" i="9"/>
  <c r="K31" i="9"/>
  <c r="K28" i="9"/>
  <c r="K21" i="9"/>
  <c r="K12" i="9"/>
  <c r="K11" i="9"/>
  <c r="K10" i="9"/>
  <c r="K9" i="9"/>
  <c r="K8" i="9"/>
  <c r="A21" i="9" l="1"/>
  <c r="A22" i="9" s="1"/>
</calcChain>
</file>

<file path=xl/sharedStrings.xml><?xml version="1.0" encoding="utf-8"?>
<sst xmlns="http://schemas.openxmlformats.org/spreadsheetml/2006/main" count="212" uniqueCount="121">
  <si>
    <t>SREDSTVA ZA STROJNO POMIVANJE POSODE</t>
  </si>
  <si>
    <t>l</t>
  </si>
  <si>
    <t>kg</t>
  </si>
  <si>
    <t>SREDSTVA ZA MEHČANJE VODE V POMIVALNIH STROJIH</t>
  </si>
  <si>
    <t>SREDSTVA ZA IZPIRANJE VODE V POMIVALNIH STROJIH</t>
  </si>
  <si>
    <t>SREDSTVA ZA ROČNO POMIVANJE POSODE</t>
  </si>
  <si>
    <t>8=6/7</t>
  </si>
  <si>
    <t>Zap.št.</t>
  </si>
  <si>
    <t>stopnja ddv v %</t>
  </si>
  <si>
    <t>SKUPNA VREDNOST EUR Z DDV</t>
  </si>
  <si>
    <t xml:space="preserve">cena enega kartona blaga 
EUR brez DDV </t>
  </si>
  <si>
    <t>PONUDNIKI MORAJO PONUDITI VSE POZICIJE ZNOTRAJ SKLOPA!</t>
  </si>
  <si>
    <t>/</t>
  </si>
  <si>
    <t>PONUDNIKI MORAJO PO POTREBI NA POZIV NAROČNIKA PRIKAZATI ODMERJANJE/MEŠANJE DELOVNE RAZTOPINE!</t>
  </si>
  <si>
    <t>Šifra za naročanje</t>
  </si>
  <si>
    <t xml:space="preserve">SKUPNA VREDNOST 1. SKLOPA Z DDV    </t>
  </si>
  <si>
    <t>Zahteva se veljaveno potrdilo/certifikat znak za okolje tipa I (enakovredno EU ECOLABEL)</t>
  </si>
  <si>
    <t>kos 
(1 tableta)</t>
  </si>
  <si>
    <t>cena ponujenega sredstva v 
Eur z ddv 
na EM</t>
  </si>
  <si>
    <t>komercialni naziv
ponujenega izdelka</t>
  </si>
  <si>
    <t>iskano pakiranje</t>
  </si>
  <si>
    <t>količina, ki jo predvidoma potrebuje naročnik v obdobju 36 mesecev glede na EM</t>
  </si>
  <si>
    <t xml:space="preserve"> orientacijska količina delovne raztopine, ki jo potrebuje naročnik (pri koncentraciji iz stolpca 7 glede na EM)</t>
  </si>
  <si>
    <t>proizvod pripravljen za uporabo</t>
  </si>
  <si>
    <t>Zahteva se potrdilo skladno z uredbo ZeJN ter navodila za doziranje (točka 1, 2 in 3 tehničnih specifikacoj 5.1.1)</t>
  </si>
  <si>
    <t>artikel</t>
  </si>
  <si>
    <t>pakiranje ponudnika (1 komercialne enote)</t>
  </si>
  <si>
    <t>cena na enoto pakiranja  ponudnika (1 komercialna enota)
EUR brez DDV</t>
  </si>
  <si>
    <t>količina enot pakiranja ponudnika, ki ga vsebuje en karton</t>
  </si>
  <si>
    <t>14=11+13</t>
  </si>
  <si>
    <t>17=16*14</t>
  </si>
  <si>
    <t>EM (enota mere)</t>
  </si>
  <si>
    <t>ddv v Eur (za ceno iz stolpca 11</t>
  </si>
  <si>
    <t>POGOJ, KI GA ARTIKEL MORA IZPOLNJEVATI</t>
  </si>
  <si>
    <t>količina ponujenega sredstva za potrebno količino iz stolpca 6 (če je proizvod pripravljen za uporabo) oz. preračunano delovneo raztopino iz stolpca 8 
glede na EM</t>
  </si>
  <si>
    <t>koncentracija sredstva, pri kateri je izračunana orientacijska količina delovne raztopine (če je naročnik ocenil, da je sredstvo koncentrat), ki jo potrebuje naročnik</t>
  </si>
  <si>
    <r>
      <rPr>
        <sz val="10"/>
        <color rgb="FFFF0000"/>
        <rFont val="Arial"/>
        <family val="2"/>
        <charset val="238"/>
      </rPr>
      <t xml:space="preserve">!!! </t>
    </r>
    <r>
      <rPr>
        <sz val="10"/>
        <color theme="1"/>
        <rFont val="Arial"/>
        <family val="2"/>
        <charset val="238"/>
      </rPr>
      <t>Za vsa ponujena sredstva, ki so predmet razpisa  in vsebujejo snovi, ki so nevarne za zdravje ljudi ali okolja in za vse biocidne pripravke  mora ponudnik k razpisni dokumentaciji predložiti varnostni list, ki mora biti v slovenskem jeziku.</t>
    </r>
  </si>
  <si>
    <t>Sredstvo, pomivalno, profesionalno, za strojno pomivanje servirne posode.
V tekoči obliki.</t>
  </si>
  <si>
    <t xml:space="preserve">Zahteva se potrdilo skladno z uredbo ZeJN ter navodila za doziranje (točka 1, 2 in 3 tehničnih specifikacoj 5.1.1)  </t>
  </si>
  <si>
    <t>Sredstvo, pomivalno, profesionalno, za strojno pomivanje.
V praškasti obliki.</t>
  </si>
  <si>
    <t>Sredstvo, pomivalno, profesionalno, namensko za razškrobljanje.
V tekoči ali praškasti obliki.</t>
  </si>
  <si>
    <t>Sredstvo, pomivalno, profesionalno, namensko za pomivanje kuhalne in transportne posode. 
Primerno za  aluminij.
V tekoči obliki.</t>
  </si>
  <si>
    <t xml:space="preserve">Zahteva se potrdilo skladno z uredbo ZeJN ter navodila za doziranje (točka 1, 2 in 3 tehničnih specifikacoj 5.1.1)                                                                         </t>
  </si>
  <si>
    <t>Sredstvo, pomivalno, namensko za gospodinjske pomivalne stroje.
V obliki pomivalnega gela.</t>
  </si>
  <si>
    <t>Sol regeneracijska, za mehčanje vode, groba.</t>
  </si>
  <si>
    <t>Sol regeneracijska, za mehčanje vode, sipka.</t>
  </si>
  <si>
    <t>Sol regeneracijska, za mehčanje vode, za gospodinjski pomivalni stroj.</t>
  </si>
  <si>
    <t>Sol regeneracijska, za mehčanje vode, tabletirana.</t>
  </si>
  <si>
    <t>Sredstvo, izpiralno, profesionalno, univerzalno.</t>
  </si>
  <si>
    <t>Sredstvo, izpiralno, za gospodinjske stroje.</t>
  </si>
  <si>
    <t>Sredstvo za ročno pomivanje posode.</t>
  </si>
  <si>
    <t>proizvajalec ali blagovna znamka (obvezen podatek)</t>
  </si>
  <si>
    <r>
      <t xml:space="preserve">Sredstvo, pomivalno, namensko za gospodinjske pomivalne stroje. 
V obliki pomivalnih tablet.
</t>
    </r>
    <r>
      <rPr>
        <b/>
        <sz val="10"/>
        <rFont val="Arial"/>
        <family val="2"/>
      </rPr>
      <t>EKOLOŠKO</t>
    </r>
  </si>
  <si>
    <r>
      <t xml:space="preserve">Sredstvo za čiščenje </t>
    </r>
    <r>
      <rPr>
        <b/>
        <sz val="10"/>
        <rFont val="Arial"/>
        <family val="2"/>
        <charset val="238"/>
      </rPr>
      <t xml:space="preserve">aluminjastih </t>
    </r>
    <r>
      <rPr>
        <sz val="10"/>
        <rFont val="Arial"/>
        <family val="2"/>
        <charset val="238"/>
      </rPr>
      <t>površin.</t>
    </r>
  </si>
  <si>
    <r>
      <t xml:space="preserve">Sredstvo </t>
    </r>
    <r>
      <rPr>
        <b/>
        <sz val="10"/>
        <rFont val="Arial"/>
        <family val="2"/>
        <charset val="238"/>
      </rPr>
      <t>za čiščenje in dezinfekcijo</t>
    </r>
    <r>
      <rPr>
        <sz val="10"/>
        <rFont val="Arial"/>
        <family val="2"/>
      </rPr>
      <t xml:space="preserve"> vseh vodoodpornih delovnih površin, strojev in naprav - </t>
    </r>
    <r>
      <rPr>
        <b/>
        <sz val="10"/>
        <rFont val="Arial"/>
        <family val="2"/>
        <charset val="238"/>
      </rPr>
      <t>biocidno sredstvo.</t>
    </r>
  </si>
  <si>
    <r>
      <t xml:space="preserve">Sredstvo za čiščenje talnih površin, </t>
    </r>
    <r>
      <rPr>
        <b/>
        <sz val="10"/>
        <rFont val="Arial"/>
        <family val="2"/>
        <charset val="238"/>
      </rPr>
      <t>visokoučinkovito - intenzivno</t>
    </r>
    <r>
      <rPr>
        <sz val="10"/>
        <rFont val="Arial"/>
        <family val="2"/>
      </rPr>
      <t xml:space="preserve">. </t>
    </r>
  </si>
  <si>
    <r>
      <t xml:space="preserve">Sredstvo za čiščenje </t>
    </r>
    <r>
      <rPr>
        <b/>
        <sz val="10"/>
        <rFont val="Arial"/>
        <family val="2"/>
        <charset val="238"/>
      </rPr>
      <t>epoksi</t>
    </r>
    <r>
      <rPr>
        <sz val="10"/>
        <rFont val="Arial"/>
        <family val="2"/>
      </rPr>
      <t xml:space="preserve"> talnih površin (namensko).</t>
    </r>
  </si>
  <si>
    <r>
      <t xml:space="preserve">ARTIKEL JE NOSILEC ZNAKA ZA OKOLJE TIPA I  ECOLABEL ALI ENAKOVREDNO (DODATNE TOČKE) </t>
    </r>
    <r>
      <rPr>
        <b/>
        <u/>
        <sz val="10"/>
        <rFont val="Arial"/>
        <family val="2"/>
        <charset val="238"/>
      </rPr>
      <t>OBVEZNO</t>
    </r>
    <r>
      <rPr>
        <b/>
        <sz val="10"/>
        <rFont val="Arial"/>
        <family val="2"/>
        <charset val="238"/>
      </rPr>
      <t xml:space="preserve"> OZNAČI Z X</t>
    </r>
  </si>
  <si>
    <t>kg/l</t>
  </si>
  <si>
    <t>EAN koda (osnovna, najmanjša enota pakiranja; ena komercialna enota - ne karton)</t>
  </si>
  <si>
    <r>
      <t xml:space="preserve">cena ponujenega sredstva
 (Eur brez ddv) </t>
    </r>
    <r>
      <rPr>
        <b/>
        <u/>
        <sz val="10"/>
        <rFont val="Arial"/>
        <family val="2"/>
        <charset val="238"/>
      </rPr>
      <t>na EM</t>
    </r>
  </si>
  <si>
    <r>
      <rPr>
        <b/>
        <u/>
        <sz val="10"/>
        <rFont val="Arial"/>
        <family val="2"/>
        <charset val="238"/>
      </rPr>
      <t xml:space="preserve">vpiše se najvišja </t>
    </r>
    <r>
      <rPr>
        <b/>
        <sz val="10"/>
        <rFont val="Arial"/>
        <family val="2"/>
        <charset val="238"/>
      </rPr>
      <t xml:space="preserve">koncentracija/odmerek sredstva v %, na osnovi katere je izračunana količina ponujenega sredstva iz stolpca 16                         </t>
    </r>
    <r>
      <rPr>
        <b/>
        <sz val="10"/>
        <color rgb="FFFF0000"/>
        <rFont val="Arial"/>
        <family val="2"/>
        <charset val="238"/>
      </rPr>
      <t xml:space="preserve"> !!!GLEJ NAVODILO POD TABELO!!!</t>
    </r>
  </si>
  <si>
    <t>16=8*15</t>
  </si>
  <si>
    <r>
      <t xml:space="preserve">Sredstvo za </t>
    </r>
    <r>
      <rPr>
        <b/>
        <sz val="10"/>
        <rFont val="Arial"/>
        <family val="2"/>
        <charset val="238"/>
      </rPr>
      <t>razmaščevanje</t>
    </r>
    <r>
      <rPr>
        <sz val="10"/>
        <rFont val="Arial"/>
        <family val="2"/>
      </rPr>
      <t xml:space="preserve"> vseh vodoodpornih delovnih površin v plastenki z razpršilko</t>
    </r>
  </si>
  <si>
    <t>od 5 do 10 kg</t>
  </si>
  <si>
    <r>
      <t xml:space="preserve">Nepeneče čistilno sredstvo </t>
    </r>
    <r>
      <rPr>
        <b/>
        <sz val="10"/>
        <rFont val="Arial"/>
        <family val="2"/>
        <charset val="238"/>
      </rPr>
      <t>za predpranje</t>
    </r>
    <r>
      <rPr>
        <sz val="10"/>
        <rFont val="Arial"/>
        <family val="2"/>
      </rPr>
      <t xml:space="preserve"> posode </t>
    </r>
  </si>
  <si>
    <r>
      <t xml:space="preserve">Sredstvo mora biti primerno za predpranje in razmaščevanje umazane posode predno se le-ta zloži v pomivalni stroj. Mora biti zelo učinkovito za odmakanje in predpranje zasušenih ostankov hrane, ki ostanejo na posodi, odstranjevati mora tudi škrob ter </t>
    </r>
    <r>
      <rPr>
        <sz val="10"/>
        <rFont val="Arial"/>
        <family val="2"/>
        <charset val="238"/>
      </rPr>
      <t xml:space="preserve">se ne sme peniti. </t>
    </r>
    <r>
      <rPr>
        <sz val="10"/>
        <rFont val="Arial"/>
        <family val="2"/>
      </rPr>
      <t>Primerno mora biti tudi za predpranje v avtomatskih pomivalnih strojih.</t>
    </r>
  </si>
  <si>
    <r>
      <t xml:space="preserve">Sredstvo za nego </t>
    </r>
    <r>
      <rPr>
        <b/>
        <sz val="10"/>
        <rFont val="Arial"/>
        <family val="2"/>
        <charset val="238"/>
      </rPr>
      <t xml:space="preserve">inox/nerjavečega jekla </t>
    </r>
    <r>
      <rPr>
        <sz val="10"/>
        <rFont val="Arial"/>
        <family val="2"/>
      </rPr>
      <t>površin - namensko.</t>
    </r>
  </si>
  <si>
    <r>
      <t xml:space="preserve">Sredstvo za izpiranje in sijaj primerno za </t>
    </r>
    <r>
      <rPr>
        <b/>
        <sz val="10"/>
        <rFont val="Arial"/>
        <family val="2"/>
        <charset val="238"/>
      </rPr>
      <t>gospodinjske pomivalne stroje</t>
    </r>
    <r>
      <rPr>
        <sz val="10"/>
        <rFont val="Arial"/>
        <family val="2"/>
      </rPr>
      <t xml:space="preserve">. Preprečevati mora odlaganje vodnega kamna. Ne sme puščati lis in ostankov kemikalij.
</t>
    </r>
  </si>
  <si>
    <r>
      <t xml:space="preserve">Pomivalni gel, namenjen pomivanju v </t>
    </r>
    <r>
      <rPr>
        <b/>
        <sz val="10"/>
        <rFont val="Arial"/>
        <family val="2"/>
        <charset val="238"/>
      </rPr>
      <t>gospodinjskih pomivalnih strojih</t>
    </r>
    <r>
      <rPr>
        <sz val="10"/>
        <rFont val="Arial"/>
        <family val="2"/>
      </rPr>
      <t xml:space="preserve"> mora delovati po principu "vse v enem": učinkovito mora odstranjevati nečistoče,  ščititi steklo, imeti učinek soli in sredstva za lesk. Doziranje je ročno.
</t>
    </r>
  </si>
  <si>
    <r>
      <t xml:space="preserve">Pomivalne tablete, okoljsko manj obremenjujoče, morajo biti namenjene uporabi v </t>
    </r>
    <r>
      <rPr>
        <b/>
        <sz val="10"/>
        <rFont val="Arial"/>
        <family val="2"/>
        <charset val="238"/>
      </rPr>
      <t>gospodinjskih pomivalnih strojih</t>
    </r>
    <r>
      <rPr>
        <sz val="10"/>
        <rFont val="Arial"/>
        <family val="2"/>
      </rPr>
      <t xml:space="preserve">.
Sestava pomivalnih tablet mora biti za okolje manj obremenjujoča. Pomivanje mora biti na osnovi rastlinskih in mineralnih sestavin, encimov in beljenje na osnovi kisika. Ščititi morajo steklo.
Zahtevano pakiranje: kartonska škatla,posamično pakiranih pomivalnih tablet.
</t>
    </r>
  </si>
  <si>
    <r>
      <t xml:space="preserve">Sol - groba, uporabna za mehčanje vode v </t>
    </r>
    <r>
      <rPr>
        <b/>
        <sz val="10"/>
        <rFont val="Arial"/>
        <family val="2"/>
        <charset val="238"/>
      </rPr>
      <t>gospodinjskih pomivalnih strojih</t>
    </r>
    <r>
      <rPr>
        <sz val="10"/>
        <rFont val="Arial"/>
        <family val="2"/>
      </rPr>
      <t xml:space="preserve">. Sol mora preprečevati nastajanje vodnega kamna na posodi in v pomivalnih strojih.
</t>
    </r>
  </si>
  <si>
    <r>
      <t xml:space="preserve">Sredstvo za odstranjevanje vodnega kamna in oksidnih oblog iz opreme v kuhinjah, kuhinskih pripomočkov in </t>
    </r>
    <r>
      <rPr>
        <b/>
        <sz val="10"/>
        <rFont val="Arial"/>
        <family val="2"/>
        <charset val="238"/>
      </rPr>
      <t>v profesionalnih pomivalnih strojih</t>
    </r>
    <r>
      <rPr>
        <sz val="10"/>
        <rFont val="Arial"/>
        <family val="2"/>
      </rPr>
      <t xml:space="preserve">. Omogočati mora hitro in temeljito izpiranje. Površine morajo biti po uporabi sredstva svetleče in sijoče. 
</t>
    </r>
    <r>
      <rPr>
        <b/>
        <u/>
        <sz val="10"/>
        <rFont val="Arial"/>
        <family val="2"/>
        <charset val="238"/>
      </rPr>
      <t>POSEBNA ZAHTEVA NAROČNIKA:</t>
    </r>
    <r>
      <rPr>
        <sz val="10"/>
        <rFont val="Arial"/>
        <family val="2"/>
      </rPr>
      <t xml:space="preserve"> Iz tehnične dokumentacije mora biti nedvoumno jasno razvidno, da je sredstvo primerno tudi za uporabo v profesionalnih pomivalnih strojih.</t>
    </r>
  </si>
  <si>
    <t xml:space="preserve">Čistilno sredstvo mora biti tekoče in kremno ter rahlo abrazivno. Sestava mora biti na osnovi mikro granul, ki ob čiščenju ne razijo ali praskajo površine. Omogočati mora enostavno in učinkovito čiščenje ter poliranje posode, inox delovnih površin, strojev ipd. Omogočati mora hitro in temeljito izpiranje.
Doziranje je ročno.
</t>
  </si>
  <si>
    <t xml:space="preserve">Sredstvo za čiščenje in odmaščevanje odtočnih cevi v tekoči obliki.
Doziranje je ročno.
</t>
  </si>
  <si>
    <r>
      <t xml:space="preserve">CENIK OZ. PREDRAČUN ENOSTAVNI MORS 21/2024-ODP
</t>
    </r>
    <r>
      <rPr>
        <b/>
        <sz val="10"/>
        <color theme="1"/>
        <rFont val="Arial"/>
        <family val="2"/>
        <charset val="238"/>
      </rPr>
      <t>SREDSTVA ZA POMIVANJE IN ČIŠČENJE V KUHINJAH IN ČAJNIH KUHINJAH</t>
    </r>
  </si>
  <si>
    <r>
      <t xml:space="preserve">Sredstvo </t>
    </r>
    <r>
      <rPr>
        <b/>
        <u/>
        <sz val="10"/>
        <rFont val="Arial"/>
        <family val="2"/>
        <charset val="238"/>
      </rPr>
      <t>za dnevno čiščenje</t>
    </r>
    <r>
      <rPr>
        <sz val="10"/>
        <rFont val="Arial"/>
        <family val="2"/>
      </rPr>
      <t xml:space="preserve"> mora biti profesionalno, namenjeno čiščenju različnih vodoodpornih talnih površin (npr. keramika in umetni materiali). Učinkovito mora odstranjevati maščobe, olj in drugih organskih  nečistoč. Primerno mora biti za strojno in ročno čiščenje.
Sredstvo za čiščenje mora biti v tekoči obliki, </t>
    </r>
    <r>
      <rPr>
        <sz val="10"/>
        <rFont val="Arial"/>
        <family val="2"/>
        <charset val="238"/>
      </rPr>
      <t xml:space="preserve">dovoljeno je zmerno penjenje. Sredstvo mora biti namenjeno profesionalni rabi v gostinstvu in živilski industriji.
</t>
    </r>
    <r>
      <rPr>
        <sz val="10"/>
        <rFont val="Arial"/>
        <family val="2"/>
      </rPr>
      <t xml:space="preserve">
  </t>
    </r>
  </si>
  <si>
    <r>
      <t xml:space="preserve">Iz priložene dokumentacije mora biti jasno in nedvoumno razvidno, da ponujeno sredstvo za čiščenje izpolnuje posebno zahtevo naročnika po baktericidnem in fungicidnem delovanju.
</t>
    </r>
    <r>
      <rPr>
        <b/>
        <sz val="10"/>
        <rFont val="Arial"/>
        <family val="2"/>
        <charset val="238"/>
      </rPr>
      <t xml:space="preserve">Posamezna učinkovitost mora biti dokazana z ustreznimi SIST EN standardi. </t>
    </r>
  </si>
  <si>
    <r>
      <t xml:space="preserve">Sredstvo, </t>
    </r>
    <r>
      <rPr>
        <b/>
        <u/>
        <sz val="10"/>
        <rFont val="Arial"/>
        <family val="2"/>
        <charset val="238"/>
      </rPr>
      <t>namensko za intenzivno čiščenje zelo umazanih talnih površi</t>
    </r>
    <r>
      <rPr>
        <b/>
        <sz val="10"/>
        <rFont val="Arial"/>
        <family val="2"/>
        <charset val="238"/>
      </rPr>
      <t>n</t>
    </r>
    <r>
      <rPr>
        <sz val="10"/>
        <rFont val="Arial"/>
        <family val="2"/>
      </rPr>
      <t xml:space="preserve"> mora biti profesionalno in visoko učinkovito. Imeti mora sposobnost hitrega raztapljanja oljnih in mastnih madežev. Primerno mora biti za strojno in ročno čiščenje.Sredstvo ne sme vsebovati parfuma in/ali dišav.</t>
    </r>
    <r>
      <rPr>
        <sz val="10"/>
        <rFont val="Arial"/>
        <family val="2"/>
        <charset val="238"/>
      </rPr>
      <t xml:space="preserve">  Dodatno izpiranje ni potrebno.</t>
    </r>
    <r>
      <rPr>
        <sz val="10"/>
        <rFont val="Arial"/>
        <family val="2"/>
      </rPr>
      <t xml:space="preserve">
</t>
    </r>
    <r>
      <rPr>
        <b/>
        <u/>
        <sz val="10"/>
        <rFont val="Arial"/>
        <family val="2"/>
        <charset val="238"/>
      </rPr>
      <t xml:space="preserve">POSEBNA ZAHTEVA NAROČNIKA: </t>
    </r>
    <r>
      <rPr>
        <sz val="10"/>
        <rFont val="Arial"/>
        <family val="2"/>
      </rPr>
      <t>Iz tehnične dokumentacije mora biti nedvoumno jasno razvidno, da ponudnik ponuja</t>
    </r>
    <r>
      <rPr>
        <b/>
        <u/>
        <sz val="10"/>
        <rFont val="Arial"/>
        <family val="2"/>
        <charset val="238"/>
      </rPr>
      <t xml:space="preserve"> namensko intenzivno  sredstvo za talne vodoodporne površine</t>
    </r>
    <r>
      <rPr>
        <sz val="10"/>
        <rFont val="Arial"/>
        <family val="2"/>
      </rPr>
      <t xml:space="preserve">.
</t>
    </r>
    <r>
      <rPr>
        <b/>
        <sz val="10"/>
        <rFont val="Arial"/>
        <family val="2"/>
        <charset val="238"/>
      </rPr>
      <t xml:space="preserve">Univerzalna čistilna sredstva namenjena čiščenju vseh vrst vodoodbojnih površin; npr.  parnih konvektomatov, razmaščevanju posode (uporaba v pomivalnih strojih), razmaščevanje žarov in pečic za naročnika niso dopustna.  </t>
    </r>
  </si>
  <si>
    <r>
      <t xml:space="preserve">Tekoče kombinirano sredstvo za čiščenje in dezinfekcijo, primerno za uporabo v gostinstvu in živilski ind. Učinkovito mora  odstranjevati maščobne obloge in ostanke živil. Omogočati mora hitro in temeljito izpiranje.Sredstvo mora biti namenjeno profesionalni rabi v gostinstvu in živilski industriji.
</t>
    </r>
    <r>
      <rPr>
        <b/>
        <u/>
        <sz val="10"/>
        <rFont val="Arial"/>
        <family val="2"/>
        <charset val="238"/>
      </rPr>
      <t>POSEBNA ZAHTEVA NAROČNIKA:</t>
    </r>
    <r>
      <rPr>
        <sz val="10"/>
        <rFont val="Arial"/>
        <family val="2"/>
      </rPr>
      <t xml:space="preserve"> Sredstvo za čiščenje in dezinfekcijo mora imeti </t>
    </r>
    <r>
      <rPr>
        <b/>
        <sz val="10"/>
        <rFont val="Arial"/>
        <family val="2"/>
        <charset val="238"/>
      </rPr>
      <t>baktericidno in</t>
    </r>
    <r>
      <rPr>
        <sz val="10"/>
        <rFont val="Arial"/>
        <family val="2"/>
        <charset val="238"/>
      </rPr>
      <t xml:space="preserve"> </t>
    </r>
    <r>
      <rPr>
        <b/>
        <sz val="10"/>
        <rFont val="Arial"/>
        <family val="2"/>
        <charset val="238"/>
      </rPr>
      <t>fungicidno delovanje</t>
    </r>
    <r>
      <rPr>
        <sz val="10"/>
        <rFont val="Arial"/>
        <family val="2"/>
        <charset val="238"/>
      </rPr>
      <t xml:space="preserve">. </t>
    </r>
    <r>
      <rPr>
        <sz val="10"/>
        <rFont val="Arial"/>
        <family val="2"/>
      </rPr>
      <t xml:space="preserve">
</t>
    </r>
    <r>
      <rPr>
        <b/>
        <sz val="10"/>
        <rFont val="Arial"/>
        <family val="2"/>
        <charset val="238"/>
      </rPr>
      <t>Posamezna učinkovitost mora biti dokazana z ustreznim SIST EN standardom.</t>
    </r>
    <r>
      <rPr>
        <sz val="10"/>
        <rFont val="Arial"/>
        <family val="2"/>
      </rPr>
      <t xml:space="preserve">
 </t>
    </r>
  </si>
  <si>
    <t xml:space="preserve">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Biti mora  dermatološko testirano:  pH od 5 do 7.
Doziranje je ročno.
</t>
  </si>
  <si>
    <r>
      <rPr>
        <sz val="10"/>
        <color rgb="FFFF0000"/>
        <rFont val="Arial"/>
        <family val="2"/>
        <charset val="238"/>
      </rPr>
      <t xml:space="preserve">!!! </t>
    </r>
    <r>
      <rPr>
        <sz val="10"/>
        <color theme="1"/>
        <rFont val="Arial"/>
        <family val="2"/>
        <charset val="238"/>
      </rPr>
      <t>VSA ČISTILA MORAJO BITI PREMERNA ZA UPORABO V KUHINJAH oz. ZA RABO V GOSTINSKI IN ŽIVILSKI INDUSTRIJI</t>
    </r>
  </si>
  <si>
    <t xml:space="preserve">opis artikla - tehnične zahteve                                                                                          </t>
  </si>
  <si>
    <r>
      <t xml:space="preserve">Pomivalno sredstvo mora biti visoko učinkovito, koncentrirano, alkalno sredstvo  za pomivanje v  profesionalnih pomivalnih strojih.
Primerno mora biti za pomivanje servirne posode: porcelan, keramika, steklo, jedilni pribor, pladnji, posoda iz umetnega  materiala, ipd., kar mora biti jasno razvidno iz dokumentacije.
Učinkovito mora odstranevati nečistoče pri vseh trdotah vode in biti  primerno tudi za mehčano vodo. Preprečevati mora nalaganje vodnega kamna. 
Biti mora v tekoči obliki in </t>
    </r>
    <r>
      <rPr>
        <b/>
        <sz val="10"/>
        <rFont val="Arial"/>
        <family val="2"/>
        <charset val="238"/>
      </rPr>
      <t xml:space="preserve">primerno za uporabo v opremi za avtomatsko doziranje.
</t>
    </r>
  </si>
  <si>
    <t xml:space="preserve">Pomivalno sredstvo mora biti visoko učinkovito, alkalno sredstvo za pomivanje v profesionalnih pomivalnih strojih.
Primerno mora biti za pomivanje vseh vrst posode in jedilnega pribora.
Učinkovito mora odstranevati nečistoče pri vseh trdotah vode in biti  primerno tudi za mehčano vodo.
Biti mora v praškasti obliki. Doziranje mora biti ročno.
</t>
  </si>
  <si>
    <r>
      <t xml:space="preserve">Pomivalno sredstvo mora biti visoko učinkovito, alkalno sredstvo. Osnovni namen mora biti </t>
    </r>
    <r>
      <rPr>
        <b/>
        <sz val="10"/>
        <rFont val="Arial"/>
        <family val="2"/>
        <charset val="238"/>
      </rPr>
      <t xml:space="preserve">učinkovito razškrobljanje </t>
    </r>
    <r>
      <rPr>
        <sz val="10"/>
        <rFont val="Arial"/>
        <family val="2"/>
        <charset val="238"/>
      </rPr>
      <t>posode in jedilnega pribora.</t>
    </r>
    <r>
      <rPr>
        <sz val="10"/>
        <rFont val="Arial"/>
        <family val="2"/>
      </rPr>
      <t xml:space="preserve"> </t>
    </r>
    <r>
      <rPr>
        <b/>
        <sz val="10"/>
        <rFont val="Arial"/>
        <family val="2"/>
        <charset val="238"/>
      </rPr>
      <t>Primerno mora biti tudi za ročno namakanje posode in jedilnega pribora. Brez vsebnosti klora.</t>
    </r>
    <r>
      <rPr>
        <sz val="10"/>
        <rFont val="Arial"/>
        <family val="2"/>
      </rPr>
      <t xml:space="preserve">
Lahko je v tekoči ali praškasti obliki.
</t>
    </r>
  </si>
  <si>
    <r>
      <t xml:space="preserve">Pomivalno sredstvo mora biti visoko učinkovito, koncentrirano, namenjeno pomivanju v profesionalnih pomivalnih strojih. Primerno mora biti za pomivanje kuhalne in transportne posode. </t>
    </r>
    <r>
      <rPr>
        <b/>
        <sz val="10"/>
        <rFont val="Arial"/>
        <family val="2"/>
        <charset val="238"/>
      </rPr>
      <t xml:space="preserve">Primerno mora biti za aluminij.  </t>
    </r>
    <r>
      <rPr>
        <sz val="10"/>
        <rFont val="Arial"/>
        <family val="2"/>
        <charset val="238"/>
      </rPr>
      <t xml:space="preserve">Učinkovito mora odstranjevati nečistoče pri vseh trdotah vode in biti primerno tudi za mehčano vodo.  Preprečevati mora nalaganje vodnega kamna.
Biti mora v tekoči obliki in </t>
    </r>
    <r>
      <rPr>
        <b/>
        <sz val="10"/>
        <rFont val="Arial"/>
        <family val="2"/>
        <charset val="238"/>
      </rPr>
      <t>primerno za uporabo v opremi za avtomatsko doziranje</t>
    </r>
    <r>
      <rPr>
        <sz val="10"/>
        <rFont val="Arial"/>
        <family val="2"/>
        <charset val="238"/>
      </rPr>
      <t xml:space="preserve">.
</t>
    </r>
    <r>
      <rPr>
        <b/>
        <u/>
        <sz val="10"/>
        <rFont val="Arial"/>
        <family val="2"/>
        <charset val="238"/>
      </rPr>
      <t xml:space="preserve">POSEBNA ZAHTEVA NAROČNIKA: </t>
    </r>
    <r>
      <rPr>
        <b/>
        <sz val="10"/>
        <rFont val="Arial"/>
        <family val="2"/>
        <charset val="238"/>
      </rPr>
      <t xml:space="preserve"> </t>
    </r>
    <r>
      <rPr>
        <sz val="10"/>
        <rFont val="Arial"/>
        <family val="2"/>
        <charset val="238"/>
      </rPr>
      <t xml:space="preserve">Ponudnik </t>
    </r>
    <r>
      <rPr>
        <b/>
        <sz val="10"/>
        <rFont val="Arial"/>
        <family val="2"/>
        <charset val="238"/>
      </rPr>
      <t>mora ponudbi priložiti deklaracijo ponujenega izdelka</t>
    </r>
    <r>
      <rPr>
        <sz val="10"/>
        <rFont val="Arial"/>
        <family val="2"/>
        <charset val="238"/>
      </rPr>
      <t xml:space="preserve">, lahko v obliki </t>
    </r>
    <r>
      <rPr>
        <b/>
        <u/>
        <sz val="10"/>
        <rFont val="Arial"/>
        <family val="2"/>
        <charset val="238"/>
      </rPr>
      <t>jasne (berljive)  fotografije</t>
    </r>
    <r>
      <rPr>
        <sz val="10"/>
        <rFont val="Arial"/>
        <family val="2"/>
        <charset val="238"/>
      </rPr>
      <t xml:space="preserve">, iz katere bo nedvoumno in  jasno razvidno, da ponujeni izdelek izpolnjuje naročnikovo zahtevo in </t>
    </r>
    <r>
      <rPr>
        <b/>
        <u/>
        <sz val="10"/>
        <rFont val="Arial"/>
        <family val="2"/>
        <charset val="238"/>
      </rPr>
      <t>je primeren za pomivanje</t>
    </r>
    <r>
      <rPr>
        <u/>
        <sz val="10"/>
        <rFont val="Arial"/>
        <family val="2"/>
        <charset val="238"/>
      </rPr>
      <t xml:space="preserve"> </t>
    </r>
    <r>
      <rPr>
        <b/>
        <u/>
        <sz val="10"/>
        <rFont val="Arial"/>
        <family val="2"/>
        <charset val="238"/>
      </rPr>
      <t>aluminija.</t>
    </r>
    <r>
      <rPr>
        <b/>
        <sz val="10"/>
        <rFont val="Arial"/>
        <family val="2"/>
        <charset val="238"/>
      </rPr>
      <t xml:space="preserve">
</t>
    </r>
    <r>
      <rPr>
        <sz val="10"/>
        <rFont val="Arial"/>
        <family val="2"/>
        <charset val="238"/>
      </rPr>
      <t>Izbrani ponudnik bo do naročnika pogodbeno odškodninsko odgovoren za morebitno povzročeno škodo na posodi, priboru, inventarju ali strojnih nastavkih ter priključkih  iz naslova neustreznega pomivalnega sredstva.</t>
    </r>
  </si>
  <si>
    <r>
      <t xml:space="preserve">NAVODILO ZA STOLPEC 15 TEGA PREDRAČUNA: vpiše se najvišja koncentracija/odmerek sredstva, ki ga predpiše proizvajalec za najvišjo stopnjo umazanije skladno s tehničnim listom oz. deklaracijo. </t>
    </r>
    <r>
      <rPr>
        <b/>
        <u/>
        <sz val="10"/>
        <rFont val="Arial"/>
        <family val="2"/>
        <charset val="238"/>
      </rPr>
      <t xml:space="preserve"> V primeru da bo na deklaraciji navedena dikcija</t>
    </r>
    <r>
      <rPr>
        <b/>
        <sz val="10"/>
        <rFont val="Arial"/>
        <family val="2"/>
        <charset val="238"/>
      </rPr>
      <t xml:space="preserve"> - </t>
    </r>
    <r>
      <rPr>
        <b/>
        <u/>
        <sz val="10"/>
        <rFont val="Arial"/>
        <family val="2"/>
        <charset val="238"/>
      </rPr>
      <t>količino ustrezno povečajte</t>
    </r>
    <r>
      <rPr>
        <b/>
        <sz val="10"/>
        <rFont val="Arial"/>
        <family val="2"/>
        <charset val="238"/>
      </rPr>
      <t xml:space="preserve"> -</t>
    </r>
    <r>
      <rPr>
        <b/>
        <u/>
        <sz val="10"/>
        <rFont val="Arial"/>
        <family val="2"/>
        <charset val="238"/>
      </rPr>
      <t xml:space="preserve"> vpišete 100%</t>
    </r>
    <r>
      <rPr>
        <b/>
        <sz val="10"/>
        <rFont val="Arial"/>
        <family val="2"/>
        <charset val="238"/>
      </rPr>
      <t xml:space="preserve"> (kar pomeni, da se čistilo lahko uporablja nerazredčeno). V kolikor ponudk ne bo sledil temu navodilu, bo ponudba izločena. Povprečnih ali drgih nejasnih opisov koncentacij (nedoločenih) in pH vrednosti naročnik ne dopušča; takšen artikel bo označen kot neustezen, ponudba pa izločena.                                                                                                                    </t>
    </r>
  </si>
  <si>
    <r>
      <t xml:space="preserve">Sol industrijska - groba.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t>
    </r>
  </si>
  <si>
    <r>
      <t xml:space="preserve">Sol industrijska - sipka.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t>
    </r>
  </si>
  <si>
    <r>
      <t xml:space="preserve">Sol industrijska - tabletirana.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t>
    </r>
  </si>
  <si>
    <r>
      <t xml:space="preserve">Sredstvo za izpiranje namenjeno uporabi v profesionalnih pomivalnih strojih.  Primerno mora biti za izpiranje jedilnega pribora, servirne, kuhalne in transportne posode. Sredstvo mora zagotavljati hitro sušenje brez puščanja lis na vseh opranih površinah.
Biti mora v tekoči obliki in </t>
    </r>
    <r>
      <rPr>
        <b/>
        <sz val="10"/>
        <rFont val="Arial"/>
        <family val="2"/>
        <charset val="238"/>
      </rPr>
      <t>primerno za uporabo v opremi za avtomatsko doziranje</t>
    </r>
    <r>
      <rPr>
        <sz val="10"/>
        <rFont val="Arial"/>
        <family val="2"/>
        <charset val="238"/>
      </rPr>
      <t xml:space="preserve">, za trdo in mehčano vodo.
</t>
    </r>
  </si>
  <si>
    <r>
      <t>Sredstvo za odstranjevanje</t>
    </r>
    <r>
      <rPr>
        <b/>
        <sz val="10"/>
        <rFont val="Arial"/>
        <family val="2"/>
        <charset val="238"/>
      </rPr>
      <t xml:space="preserve"> zapečenih maščob</t>
    </r>
    <r>
      <rPr>
        <sz val="10"/>
        <rFont val="Arial"/>
        <family val="2"/>
      </rPr>
      <t xml:space="preserve"> na vodoodpornih delovnih površinah.</t>
    </r>
  </si>
  <si>
    <t>SREDSTVA ZA ČIŠČENJE IN DEZINFEKCIJO OPREME TER DELOVNIH IN OSTALIH POVRŠIN V KUHINJAH - namenska</t>
  </si>
  <si>
    <t xml:space="preserve">Večnamensko čistilno sredstvo, primerno za ročno čiščenje vodoodpornih delovnih površin, strojev, naprav, opreme in sten - univerzalno. Sredstvo mora omogočati enostavno, učinkovito in hitro izpiranje brez penjenja. 
</t>
  </si>
  <si>
    <r>
      <t xml:space="preserve">Sredstvo za čiščenje mora biti profesionalno, </t>
    </r>
    <r>
      <rPr>
        <b/>
        <sz val="10"/>
        <rFont val="Arial"/>
        <family val="2"/>
        <charset val="238"/>
      </rPr>
      <t>namenjeno čiščenu podlage iz aluminija</t>
    </r>
    <r>
      <rPr>
        <sz val="10"/>
        <rFont val="Arial"/>
        <family val="2"/>
      </rPr>
      <t>.  Uči</t>
    </r>
    <r>
      <rPr>
        <sz val="10"/>
        <rFont val="Arial"/>
        <family val="2"/>
        <charset val="238"/>
      </rPr>
      <t xml:space="preserve">nkovito mora odstranjevati maščobo, omogočati mora učinkovito in hitro izpiranje brez penjenja. </t>
    </r>
    <r>
      <rPr>
        <b/>
        <u/>
        <sz val="10"/>
        <rFont val="Arial"/>
        <family val="2"/>
        <charset val="238"/>
      </rPr>
      <t xml:space="preserve">
POSEBNA ZAHTEVA NAROČNIKA: </t>
    </r>
    <r>
      <rPr>
        <sz val="10"/>
        <rFont val="Arial"/>
        <family val="2"/>
      </rPr>
      <t xml:space="preserve"> Ponudnik </t>
    </r>
    <r>
      <rPr>
        <b/>
        <sz val="10"/>
        <rFont val="Arial"/>
        <family val="2"/>
        <charset val="238"/>
      </rPr>
      <t>mora ponudbi priložiti deklaracijo ponujenega izdelka</t>
    </r>
    <r>
      <rPr>
        <sz val="10"/>
        <rFont val="Arial"/>
        <family val="2"/>
      </rPr>
      <t xml:space="preserve">, lahko v obliki </t>
    </r>
    <r>
      <rPr>
        <b/>
        <sz val="10"/>
        <rFont val="Arial"/>
        <family val="2"/>
        <charset val="238"/>
      </rPr>
      <t>jasne (berljive) fotografije</t>
    </r>
    <r>
      <rPr>
        <sz val="10"/>
        <rFont val="Arial"/>
        <family val="2"/>
      </rPr>
      <t xml:space="preserve">, iz katere bo nedvoumno in  jasno razvidno, da ponujeno sredstvo izpolnjuje naročnikovo zahtevo in je primerno za čiščenje podlage iz aluminija.
</t>
    </r>
    <r>
      <rPr>
        <b/>
        <sz val="10"/>
        <rFont val="Arial"/>
        <family val="2"/>
        <charset val="238"/>
      </rPr>
      <t>Izključno izjava ponudnika, da ponujeno sredstvo  ustreza naročnikom tehničnim zahtevam za naročnika ni dopustna.</t>
    </r>
    <r>
      <rPr>
        <sz val="10"/>
        <rFont val="Arial"/>
        <family val="2"/>
      </rPr>
      <t xml:space="preserve">
Izbrani ponudnik bo do naročnika pogodbeno odškodninsko odgovoren za morebitno povzročeno škodo na posodi, priboru ali strojnih nastavkih iz naslova neustreznega sredstva.</t>
    </r>
  </si>
  <si>
    <t xml:space="preserve">Sredstvo mora biti  tekoče, namenjeno negovanju in vzdrževanje inox površin. Po uporabi mora ostati na površini zaščitni sloj, ki preprečuje nalaganje nečistoč in nastanek vidnih prstnih odtisov.
</t>
  </si>
  <si>
    <r>
      <t xml:space="preserve">Sredstvo za čiščenje </t>
    </r>
    <r>
      <rPr>
        <b/>
        <sz val="10"/>
        <rFont val="Arial"/>
        <family val="2"/>
        <charset val="238"/>
      </rPr>
      <t>hladilnih in zamrzovalnih komor</t>
    </r>
    <r>
      <rPr>
        <sz val="10"/>
        <rFont val="Arial"/>
        <family val="2"/>
      </rPr>
      <t>.</t>
    </r>
  </si>
  <si>
    <r>
      <t>Sredstvo za odstranjevanje</t>
    </r>
    <r>
      <rPr>
        <b/>
        <sz val="10"/>
        <rFont val="Arial"/>
        <family val="2"/>
        <charset val="238"/>
      </rPr>
      <t xml:space="preserve"> vodnega kamna</t>
    </r>
    <r>
      <rPr>
        <sz val="10"/>
        <rFont val="Arial"/>
        <family val="2"/>
      </rPr>
      <t xml:space="preserve"> in oksidnih oblog.</t>
    </r>
  </si>
  <si>
    <r>
      <t>Sredstvo mora biti tekoče, pripravljeno za uporabo</t>
    </r>
    <r>
      <rPr>
        <sz val="10"/>
        <rFont val="Arial"/>
        <family val="2"/>
        <charset val="238"/>
      </rPr>
      <t xml:space="preserve"> primerno  za ročno pomivanje materialov v hladilnih in zamrzovalnih napravah (talne in stenske površine ter vrata). Sredstvo</t>
    </r>
    <r>
      <rPr>
        <sz val="10"/>
        <rFont val="Arial"/>
        <family val="2"/>
      </rPr>
      <t xml:space="preserve"> mora omogočati uporabo tudi brez predhodnega odtaljevanja zamrzovalnih naprav. Čistilo mora učinkovati v temperaturnem območju od 0° do  -20</t>
    </r>
    <r>
      <rPr>
        <sz val="10"/>
        <rFont val="Calibri"/>
        <family val="2"/>
        <charset val="238"/>
      </rPr>
      <t xml:space="preserve">° </t>
    </r>
    <r>
      <rPr>
        <sz val="10"/>
        <rFont val="Arial"/>
        <family val="2"/>
        <charset val="238"/>
      </rPr>
      <t xml:space="preserve">C. Sredstvo ne sme vsebovati parfuma in/ali dišav. 
</t>
    </r>
    <r>
      <rPr>
        <b/>
        <u/>
        <sz val="10"/>
        <rFont val="Arial"/>
        <family val="2"/>
        <charset val="238"/>
      </rPr>
      <t xml:space="preserve">POSEBNA ZAHTEVA NAROČNIKA: </t>
    </r>
    <r>
      <rPr>
        <sz val="10"/>
        <rFont val="Arial"/>
        <family val="2"/>
        <charset val="238"/>
      </rPr>
      <t xml:space="preserve">Po čiščenju talne površine ne smejo biti spolzke.
Ponudnik mora v ponudbi to tehnično lastnost sredstva nedvoumno jasno dokazati.
</t>
    </r>
  </si>
  <si>
    <r>
      <t xml:space="preserve">Sredstvo </t>
    </r>
    <r>
      <rPr>
        <b/>
        <u/>
        <sz val="10"/>
        <rFont val="Arial"/>
        <family val="2"/>
      </rPr>
      <t>za dnevno čiščenje</t>
    </r>
    <r>
      <rPr>
        <sz val="10"/>
        <rFont val="Arial"/>
        <family val="2"/>
      </rPr>
      <t xml:space="preserve"> epoksi talnih površin. Učinkovito mora odstranjevali oljne in maščobne madeže ter druge organske nečistoče.  Primerno mora biti za ročno in strojno čiščenje. </t>
    </r>
    <r>
      <rPr>
        <sz val="10"/>
        <rFont val="Arial"/>
        <family val="2"/>
        <charset val="238"/>
      </rPr>
      <t>Sredstvo ne sme vsebovati parfumov in dišav.</t>
    </r>
    <r>
      <rPr>
        <sz val="10"/>
        <rFont val="Arial"/>
        <family val="2"/>
      </rPr>
      <t xml:space="preserve"> Dovoljeno je zmerno penjenje.
</t>
    </r>
    <r>
      <rPr>
        <b/>
        <sz val="10"/>
        <rFont val="Arial"/>
        <family val="2"/>
        <charset val="238"/>
      </rPr>
      <t xml:space="preserve">Ponudnik lahko na tej poziciji ponudi enako sredstvo kot je opredeljeno za dnevno čiščenje, pri tem pa mora s tehnično dokumentacijo nedvoumno jasno potrditi naročnikovo tehnično zahtevo iz naslova primernosti sredstva za čiščenje epoksi talnih površin.  </t>
    </r>
  </si>
  <si>
    <r>
      <t xml:space="preserve">Sredstvo za </t>
    </r>
    <r>
      <rPr>
        <b/>
        <sz val="10"/>
        <rFont val="Arial"/>
        <family val="2"/>
        <charset val="238"/>
      </rPr>
      <t xml:space="preserve">dnevno </t>
    </r>
    <r>
      <rPr>
        <sz val="10"/>
        <rFont val="Arial"/>
        <family val="2"/>
      </rPr>
      <t xml:space="preserve">čiščenje </t>
    </r>
    <r>
      <rPr>
        <b/>
        <sz val="10"/>
        <rFont val="Arial"/>
        <family val="2"/>
        <charset val="238"/>
      </rPr>
      <t>talnih površin</t>
    </r>
    <r>
      <rPr>
        <sz val="10"/>
        <rFont val="Arial"/>
        <family val="2"/>
      </rPr>
      <t>.</t>
    </r>
  </si>
  <si>
    <r>
      <t>Čistilno rahlo</t>
    </r>
    <r>
      <rPr>
        <b/>
        <sz val="10"/>
        <rFont val="Arial"/>
        <family val="2"/>
        <charset val="238"/>
      </rPr>
      <t xml:space="preserve"> abrazivno sredstvo</t>
    </r>
    <r>
      <rPr>
        <sz val="10"/>
        <rFont val="Arial"/>
        <family val="2"/>
      </rPr>
      <t>.</t>
    </r>
  </si>
  <si>
    <r>
      <t xml:space="preserve">Sredstvo za čiščenje in odmaščevanje </t>
    </r>
    <r>
      <rPr>
        <b/>
        <sz val="10"/>
        <rFont val="Arial"/>
        <family val="2"/>
        <charset val="238"/>
      </rPr>
      <t>odtočnih cevi.</t>
    </r>
  </si>
  <si>
    <r>
      <t>Sredstvo za čiščenje</t>
    </r>
    <r>
      <rPr>
        <b/>
        <sz val="10"/>
        <rFont val="Arial"/>
        <family val="2"/>
        <charset val="238"/>
      </rPr>
      <t xml:space="preserve"> steklenih
površin</t>
    </r>
    <r>
      <rPr>
        <sz val="10"/>
        <rFont val="Arial"/>
        <family val="2"/>
      </rPr>
      <t xml:space="preserve"> v kuhinji.</t>
    </r>
  </si>
  <si>
    <r>
      <rPr>
        <b/>
        <sz val="10"/>
        <rFont val="Arial"/>
        <family val="2"/>
        <charset val="238"/>
      </rPr>
      <t>Univerzalno čistilno</t>
    </r>
    <r>
      <rPr>
        <sz val="10"/>
        <rFont val="Arial"/>
        <family val="2"/>
      </rPr>
      <t xml:space="preserve"> sredstvo za čiščenje vodoodpornih delovnih površin, profesionalno.</t>
    </r>
  </si>
  <si>
    <t>do 1 l</t>
  </si>
  <si>
    <t xml:space="preserve"> do 25 l</t>
  </si>
  <si>
    <t>do 10 kg/l</t>
  </si>
  <si>
    <t xml:space="preserve"> do 200 tablet</t>
  </si>
  <si>
    <t>do 1.500 ml</t>
  </si>
  <si>
    <t xml:space="preserve"> do 25 kg</t>
  </si>
  <si>
    <t xml:space="preserve"> do 2 kg</t>
  </si>
  <si>
    <t xml:space="preserve"> do 10 l</t>
  </si>
  <si>
    <t xml:space="preserve"> do 1 l</t>
  </si>
  <si>
    <t xml:space="preserve"> do 2 l</t>
  </si>
  <si>
    <t xml:space="preserve"> do 5 l</t>
  </si>
  <si>
    <t xml:space="preserve"> 5 l</t>
  </si>
  <si>
    <t xml:space="preserve">Sredstvo za čiščenje steklenih površin. Po čiščenju ne sme puščati sledi in se mora hitro posušiti. S steklenih površin mora odstranjevati prstne odtise, maščobo in olja. Primereno mora biti za čiščenje vseh steklenih površin (steklene pregrade na kuhinjski izdajni liniji), steklena vrata hladilnikov in hladilnih omar.
Sredstvo pripravljeno za uporabo - plastenka z razpršilko, ali drug primerljiv sistem.
</t>
  </si>
  <si>
    <r>
      <t>Namenjeno je ročnemu čiščenje maščob in zapečenih ostankov hrane v klasičnih pečicah, štedilnikih, fritezah in prekucnih ponvah. Omogočati mora enostavno, učinkovito in hitro izpiranje brez penjena. Ročno doziranje.
Sredstvo</t>
    </r>
    <r>
      <rPr>
        <sz val="10"/>
        <rFont val="Arial"/>
        <family val="2"/>
        <charset val="238"/>
      </rPr>
      <t xml:space="preserve"> pripravljeno za uporabo - plastenka z razpršilko, ali drug primerljiv sistem.</t>
    </r>
    <r>
      <rPr>
        <sz val="10"/>
        <rFont val="Arial"/>
        <family val="2"/>
      </rPr>
      <t xml:space="preserve">
</t>
    </r>
  </si>
  <si>
    <t>Visokokoncentrirano sredstvo za razmaščevanje vseh vodoodpornih površin, pripravljeno za uporabo. Sredstvo pripravljeno za uporabo - plastenka z razpršilko, ali drug primerljiv sistem.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</si>
</sst>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
    <numFmt numFmtId="166" formatCode="0.000%"/>
  </numFmts>
  <fonts count="18" x14ac:knownFonts="1">
    <font>
      <sz val="11"/>
      <color theme="1"/>
      <name val="Calibri"/>
      <family val="2"/>
      <charset val="238"/>
      <scheme val="minor"/>
    </font>
    <font>
      <sz val="10"/>
      <name val="Arial"/>
      <family val="2"/>
      <charset val="238"/>
    </font>
    <font>
      <sz val="10"/>
      <name val="Arial"/>
      <family val="2"/>
      <charset val="238"/>
    </font>
    <font>
      <b/>
      <sz val="10"/>
      <name val="Arial"/>
      <family val="2"/>
      <charset val="238"/>
    </font>
    <font>
      <b/>
      <sz val="10"/>
      <name val="Arial"/>
      <family val="2"/>
    </font>
    <font>
      <sz val="10"/>
      <name val="Arial"/>
      <family val="2"/>
    </font>
    <font>
      <sz val="8"/>
      <name val="Calibri"/>
      <family val="2"/>
      <charset val="238"/>
    </font>
    <font>
      <sz val="10"/>
      <color theme="1"/>
      <name val="Arial"/>
      <family val="2"/>
      <charset val="238"/>
    </font>
    <font>
      <b/>
      <sz val="10"/>
      <color theme="1"/>
      <name val="Arial"/>
      <family val="2"/>
      <charset val="238"/>
    </font>
    <font>
      <sz val="10"/>
      <name val="Calibri"/>
      <family val="2"/>
      <charset val="238"/>
    </font>
    <font>
      <b/>
      <u/>
      <sz val="10"/>
      <name val="Arial"/>
      <family val="2"/>
      <charset val="238"/>
    </font>
    <font>
      <sz val="10"/>
      <color rgb="FFFF0000"/>
      <name val="Arial"/>
      <family val="2"/>
      <charset val="238"/>
    </font>
    <font>
      <strike/>
      <sz val="10"/>
      <name val="Arial"/>
      <family val="2"/>
    </font>
    <font>
      <sz val="10"/>
      <color rgb="FFFF0000"/>
      <name val="Arial"/>
      <family val="2"/>
    </font>
    <font>
      <u/>
      <sz val="10"/>
      <name val="Arial"/>
      <family val="2"/>
      <charset val="238"/>
    </font>
    <font>
      <b/>
      <sz val="10"/>
      <color rgb="FFFF0000"/>
      <name val="Arial"/>
      <family val="2"/>
      <charset val="238"/>
    </font>
    <font>
      <b/>
      <u/>
      <sz val="10"/>
      <name val="Arial"/>
      <family val="2"/>
    </font>
    <font>
      <strike/>
      <sz val="10"/>
      <color rgb="FFFF0000"/>
      <name val="Arial"/>
      <family val="2"/>
      <charset val="238"/>
    </font>
  </fonts>
  <fills count="11">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s>
  <borders count="49">
    <border>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double">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double">
        <color indexed="64"/>
      </right>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diagonal/>
    </border>
    <border>
      <left style="medium">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indexed="64"/>
      </left>
      <right/>
      <top/>
      <bottom/>
      <diagonal/>
    </border>
    <border>
      <left/>
      <right/>
      <top/>
      <bottom style="medium">
        <color indexed="64"/>
      </bottom>
      <diagonal/>
    </border>
  </borders>
  <cellStyleXfs count="3">
    <xf numFmtId="0" fontId="0" fillId="0" borderId="0"/>
    <xf numFmtId="0" fontId="1" fillId="0" borderId="0"/>
    <xf numFmtId="0" fontId="2" fillId="0" borderId="0"/>
  </cellStyleXfs>
  <cellXfs count="279">
    <xf numFmtId="0" fontId="0" fillId="0" borderId="0" xfId="0"/>
    <xf numFmtId="0" fontId="5" fillId="0" borderId="8" xfId="0" applyFont="1" applyBorder="1" applyAlignment="1" applyProtection="1">
      <alignment wrapText="1"/>
    </xf>
    <xf numFmtId="0" fontId="5" fillId="0" borderId="0" xfId="0" applyFont="1" applyBorder="1" applyAlignment="1" applyProtection="1">
      <alignment wrapText="1"/>
    </xf>
    <xf numFmtId="0" fontId="4" fillId="0" borderId="0" xfId="0" applyFont="1" applyProtection="1"/>
    <xf numFmtId="0" fontId="5" fillId="0" borderId="0" xfId="0" applyFont="1" applyProtection="1"/>
    <xf numFmtId="2" fontId="5" fillId="0" borderId="0" xfId="0" applyNumberFormat="1" applyFont="1" applyProtection="1"/>
    <xf numFmtId="0" fontId="5" fillId="0" borderId="0" xfId="0" applyFont="1" applyAlignment="1" applyProtection="1">
      <alignment wrapText="1"/>
    </xf>
    <xf numFmtId="165" fontId="5" fillId="0" borderId="0" xfId="0" applyNumberFormat="1" applyFont="1" applyProtection="1"/>
    <xf numFmtId="3" fontId="5" fillId="0" borderId="0" xfId="0" applyNumberFormat="1" applyFont="1" applyProtection="1"/>
    <xf numFmtId="4" fontId="5" fillId="0" borderId="0" xfId="0" applyNumberFormat="1" applyFont="1" applyProtection="1"/>
    <xf numFmtId="10" fontId="5" fillId="0" borderId="0" xfId="0" applyNumberFormat="1" applyFont="1" applyProtection="1"/>
    <xf numFmtId="0" fontId="5" fillId="0" borderId="0" xfId="0" applyFont="1" applyAlignment="1" applyProtection="1">
      <alignment horizontal="center"/>
    </xf>
    <xf numFmtId="0" fontId="5" fillId="0" borderId="3" xfId="0" applyFont="1" applyBorder="1" applyAlignment="1" applyProtection="1">
      <alignment horizontal="center"/>
    </xf>
    <xf numFmtId="0" fontId="5" fillId="0" borderId="0" xfId="0" applyFont="1" applyBorder="1" applyAlignment="1" applyProtection="1">
      <alignment horizontal="left"/>
    </xf>
    <xf numFmtId="0" fontId="5" fillId="0" borderId="7" xfId="0" applyFont="1" applyBorder="1" applyProtection="1"/>
    <xf numFmtId="1" fontId="5" fillId="0" borderId="7" xfId="0" applyNumberFormat="1" applyFont="1" applyBorder="1" applyAlignment="1" applyProtection="1">
      <alignment horizontal="left"/>
    </xf>
    <xf numFmtId="0" fontId="5" fillId="0" borderId="7" xfId="0" applyFont="1" applyBorder="1" applyAlignment="1" applyProtection="1">
      <alignment wrapText="1"/>
    </xf>
    <xf numFmtId="0" fontId="5" fillId="0" borderId="7" xfId="0" applyFont="1" applyBorder="1" applyAlignment="1" applyProtection="1">
      <alignment horizontal="center"/>
    </xf>
    <xf numFmtId="165" fontId="5" fillId="0" borderId="7" xfId="0" applyNumberFormat="1" applyFont="1" applyBorder="1" applyProtection="1"/>
    <xf numFmtId="0" fontId="5" fillId="0" borderId="8" xfId="0" applyFont="1" applyBorder="1" applyProtection="1"/>
    <xf numFmtId="1" fontId="5" fillId="0" borderId="8" xfId="0" applyNumberFormat="1" applyFont="1" applyBorder="1" applyAlignment="1" applyProtection="1">
      <alignment horizontal="left"/>
    </xf>
    <xf numFmtId="0" fontId="5" fillId="0" borderId="8" xfId="0" applyFont="1" applyBorder="1" applyAlignment="1" applyProtection="1">
      <alignment horizontal="center"/>
    </xf>
    <xf numFmtId="165" fontId="5" fillId="0" borderId="8" xfId="0" applyNumberFormat="1" applyFont="1" applyBorder="1" applyProtection="1"/>
    <xf numFmtId="0" fontId="5" fillId="0" borderId="8" xfId="0" applyFont="1" applyBorder="1" applyAlignment="1">
      <alignment horizontal="center" vertical="center"/>
    </xf>
    <xf numFmtId="0" fontId="5" fillId="0" borderId="3" xfId="0" applyFont="1" applyBorder="1" applyProtection="1"/>
    <xf numFmtId="1" fontId="5" fillId="0" borderId="3" xfId="0" applyNumberFormat="1" applyFont="1" applyBorder="1" applyAlignment="1" applyProtection="1">
      <alignment horizontal="left"/>
    </xf>
    <xf numFmtId="0" fontId="5" fillId="0" borderId="3" xfId="0" applyFont="1" applyBorder="1" applyAlignment="1" applyProtection="1">
      <alignment wrapText="1"/>
    </xf>
    <xf numFmtId="165" fontId="5" fillId="0" borderId="3" xfId="0" applyNumberFormat="1" applyFont="1" applyBorder="1" applyProtection="1"/>
    <xf numFmtId="0" fontId="5" fillId="0" borderId="0" xfId="0" applyFont="1" applyBorder="1" applyAlignment="1" applyProtection="1"/>
    <xf numFmtId="1" fontId="5" fillId="0" borderId="7" xfId="0" applyNumberFormat="1" applyFont="1" applyBorder="1" applyAlignment="1" applyProtection="1">
      <alignment horizontal="left" vertical="center"/>
    </xf>
    <xf numFmtId="0" fontId="5" fillId="0" borderId="0" xfId="0" applyFont="1" applyFill="1" applyProtection="1"/>
    <xf numFmtId="0" fontId="4" fillId="0" borderId="0" xfId="0" applyFont="1" applyFill="1" applyBorder="1" applyAlignment="1" applyProtection="1"/>
    <xf numFmtId="1" fontId="5" fillId="0" borderId="8" xfId="0" applyNumberFormat="1" applyFont="1" applyBorder="1" applyAlignment="1" applyProtection="1">
      <alignment horizontal="left" vertical="center"/>
    </xf>
    <xf numFmtId="1" fontId="5" fillId="0" borderId="8" xfId="0" applyNumberFormat="1" applyFont="1" applyFill="1" applyBorder="1" applyAlignment="1" applyProtection="1">
      <alignment horizontal="left" vertical="center"/>
    </xf>
    <xf numFmtId="0" fontId="5" fillId="0" borderId="8" xfId="0" applyFont="1" applyFill="1" applyBorder="1" applyAlignment="1" applyProtection="1">
      <alignment wrapText="1"/>
    </xf>
    <xf numFmtId="0" fontId="5" fillId="0" borderId="8" xfId="0" applyFont="1" applyFill="1" applyBorder="1" applyAlignment="1">
      <alignment horizontal="center" vertical="center"/>
    </xf>
    <xf numFmtId="0" fontId="5" fillId="0" borderId="8" xfId="0" applyFont="1" applyFill="1" applyBorder="1" applyAlignment="1" applyProtection="1">
      <alignment horizontal="center"/>
    </xf>
    <xf numFmtId="0" fontId="5" fillId="2" borderId="8" xfId="0" applyFont="1" applyFill="1" applyBorder="1" applyAlignment="1">
      <alignment horizontal="center" vertical="center"/>
    </xf>
    <xf numFmtId="0" fontId="5" fillId="0" borderId="0" xfId="0" applyFont="1" applyFill="1" applyBorder="1" applyProtection="1"/>
    <xf numFmtId="0" fontId="5" fillId="0" borderId="0" xfId="0" applyFont="1" applyBorder="1" applyAlignment="1">
      <alignment horizontal="center" vertical="center"/>
    </xf>
    <xf numFmtId="1" fontId="5" fillId="0" borderId="0" xfId="0" applyNumberFormat="1" applyFont="1" applyBorder="1" applyAlignment="1" applyProtection="1">
      <alignment horizontal="left" vertical="center"/>
    </xf>
    <xf numFmtId="3" fontId="5" fillId="0" borderId="0" xfId="0" applyNumberFormat="1" applyFont="1" applyBorder="1" applyProtection="1"/>
    <xf numFmtId="0" fontId="5" fillId="0" borderId="0" xfId="0" applyFont="1" applyBorder="1" applyAlignment="1" applyProtection="1">
      <alignment horizontal="center"/>
    </xf>
    <xf numFmtId="0" fontId="5" fillId="0" borderId="0" xfId="0" applyFont="1" applyBorder="1" applyProtection="1"/>
    <xf numFmtId="165" fontId="5" fillId="0" borderId="0" xfId="0" applyNumberFormat="1" applyFont="1" applyBorder="1" applyProtection="1"/>
    <xf numFmtId="4" fontId="5" fillId="0" borderId="0" xfId="0" applyNumberFormat="1" applyFont="1" applyFill="1" applyBorder="1" applyProtection="1"/>
    <xf numFmtId="0" fontId="5" fillId="0" borderId="0" xfId="0" applyFont="1" applyAlignment="1" applyProtection="1">
      <alignment horizontal="center" wrapText="1"/>
    </xf>
    <xf numFmtId="10" fontId="5" fillId="0" borderId="0" xfId="0" applyNumberFormat="1" applyFont="1" applyBorder="1" applyAlignment="1">
      <alignment vertical="center"/>
    </xf>
    <xf numFmtId="0" fontId="5" fillId="0" borderId="15" xfId="0" applyFont="1" applyBorder="1" applyProtection="1"/>
    <xf numFmtId="0" fontId="5" fillId="0" borderId="7" xfId="0" applyFont="1" applyBorder="1" applyAlignment="1">
      <alignment horizontal="center" vertical="center"/>
    </xf>
    <xf numFmtId="0" fontId="5" fillId="0" borderId="7" xfId="0" applyFont="1" applyFill="1" applyBorder="1" applyAlignment="1">
      <alignment horizontal="center" vertical="center"/>
    </xf>
    <xf numFmtId="1" fontId="5" fillId="0" borderId="7" xfId="0" applyNumberFormat="1" applyFont="1" applyFill="1" applyBorder="1" applyAlignment="1" applyProtection="1">
      <alignment horizontal="left" vertical="center"/>
    </xf>
    <xf numFmtId="0" fontId="7" fillId="0" borderId="0" xfId="0" applyFont="1" applyBorder="1" applyAlignment="1">
      <alignment wrapText="1"/>
    </xf>
    <xf numFmtId="1" fontId="5" fillId="0" borderId="7" xfId="0" applyNumberFormat="1" applyFont="1" applyBorder="1" applyAlignment="1" applyProtection="1">
      <alignment horizontal="left" wrapText="1"/>
    </xf>
    <xf numFmtId="1" fontId="5" fillId="0" borderId="8" xfId="0" applyNumberFormat="1" applyFont="1" applyBorder="1" applyAlignment="1" applyProtection="1">
      <alignment horizontal="left" wrapText="1"/>
    </xf>
    <xf numFmtId="1" fontId="5" fillId="0" borderId="3" xfId="0" applyNumberFormat="1" applyFont="1" applyBorder="1" applyAlignment="1" applyProtection="1">
      <alignment horizontal="left" wrapText="1"/>
    </xf>
    <xf numFmtId="0" fontId="5" fillId="0" borderId="7" xfId="0" applyFont="1" applyBorder="1" applyAlignment="1" applyProtection="1">
      <alignment vertical="top" wrapText="1"/>
    </xf>
    <xf numFmtId="0" fontId="5" fillId="0" borderId="8" xfId="0" applyFont="1" applyBorder="1" applyAlignment="1" applyProtection="1">
      <alignment vertical="top" wrapText="1"/>
    </xf>
    <xf numFmtId="0" fontId="5" fillId="0" borderId="15" xfId="0" applyFont="1" applyBorder="1" applyAlignment="1">
      <alignment horizontal="center" vertical="center"/>
    </xf>
    <xf numFmtId="0" fontId="5" fillId="0" borderId="15" xfId="0" applyFont="1" applyBorder="1" applyAlignment="1" applyProtection="1">
      <alignment horizontal="center"/>
    </xf>
    <xf numFmtId="165" fontId="5" fillId="0" borderId="15" xfId="0" applyNumberFormat="1" applyFont="1" applyBorder="1" applyProtection="1"/>
    <xf numFmtId="1" fontId="5" fillId="0" borderId="25" xfId="0" applyNumberFormat="1" applyFont="1" applyBorder="1" applyAlignment="1" applyProtection="1">
      <alignment horizontal="left"/>
    </xf>
    <xf numFmtId="1" fontId="5" fillId="0" borderId="26" xfId="0" applyNumberFormat="1" applyFont="1" applyBorder="1" applyAlignment="1" applyProtection="1">
      <alignment horizontal="left"/>
    </xf>
    <xf numFmtId="1" fontId="5" fillId="0" borderId="15" xfId="0" applyNumberFormat="1" applyFont="1" applyBorder="1" applyAlignment="1" applyProtection="1">
      <alignment horizontal="left" vertical="center"/>
    </xf>
    <xf numFmtId="0" fontId="5" fillId="0" borderId="15" xfId="0" applyFont="1" applyBorder="1" applyAlignment="1" applyProtection="1">
      <alignment vertical="top" wrapText="1"/>
    </xf>
    <xf numFmtId="0" fontId="5" fillId="0" borderId="22" xfId="0" applyFont="1" applyBorder="1" applyProtection="1"/>
    <xf numFmtId="0" fontId="5" fillId="0" borderId="30" xfId="0" applyFont="1" applyBorder="1" applyProtection="1"/>
    <xf numFmtId="0" fontId="5" fillId="0" borderId="2" xfId="0" applyFont="1" applyBorder="1" applyProtection="1"/>
    <xf numFmtId="0" fontId="5" fillId="0" borderId="30" xfId="0" applyFont="1" applyFill="1" applyBorder="1" applyProtection="1"/>
    <xf numFmtId="0" fontId="5" fillId="0" borderId="23" xfId="0" applyFont="1" applyFill="1" applyBorder="1" applyProtection="1"/>
    <xf numFmtId="0" fontId="5" fillId="0" borderId="29" xfId="0" applyFont="1" applyBorder="1" applyProtection="1"/>
    <xf numFmtId="0" fontId="1" fillId="0" borderId="7" xfId="0" applyFont="1" applyBorder="1" applyAlignment="1" applyProtection="1">
      <alignment vertical="top" wrapText="1"/>
    </xf>
    <xf numFmtId="0" fontId="4" fillId="8" borderId="5" xfId="0" applyFont="1" applyFill="1" applyBorder="1" applyAlignment="1" applyProtection="1"/>
    <xf numFmtId="0" fontId="4" fillId="8" borderId="6" xfId="0" applyFont="1" applyFill="1" applyBorder="1" applyAlignment="1" applyProtection="1"/>
    <xf numFmtId="0" fontId="4" fillId="8" borderId="12" xfId="0" applyFont="1" applyFill="1" applyBorder="1" applyAlignment="1" applyProtection="1"/>
    <xf numFmtId="0" fontId="5" fillId="0" borderId="0" xfId="0" applyFont="1" applyFill="1" applyBorder="1" applyAlignment="1" applyProtection="1">
      <alignment horizontal="center"/>
    </xf>
    <xf numFmtId="164" fontId="5" fillId="0" borderId="0" xfId="0" applyNumberFormat="1" applyFont="1" applyBorder="1" applyProtection="1"/>
    <xf numFmtId="164" fontId="5" fillId="0" borderId="27" xfId="0" applyNumberFormat="1" applyFont="1" applyBorder="1" applyProtection="1"/>
    <xf numFmtId="164" fontId="5" fillId="0" borderId="20" xfId="0" applyNumberFormat="1" applyFont="1" applyBorder="1" applyProtection="1"/>
    <xf numFmtId="164" fontId="5" fillId="0" borderId="28" xfId="0" applyNumberFormat="1" applyFont="1" applyBorder="1" applyProtection="1"/>
    <xf numFmtId="164" fontId="5" fillId="0" borderId="4" xfId="0" applyNumberFormat="1" applyFont="1" applyBorder="1" applyProtection="1"/>
    <xf numFmtId="0" fontId="5" fillId="4" borderId="13"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11" xfId="0" applyFont="1" applyFill="1" applyBorder="1" applyAlignment="1" applyProtection="1">
      <alignment horizontal="center" vertical="center"/>
    </xf>
    <xf numFmtId="0" fontId="5" fillId="4" borderId="16" xfId="0" applyFont="1" applyFill="1" applyBorder="1" applyAlignment="1" applyProtection="1">
      <alignment horizontal="center" vertical="center"/>
    </xf>
    <xf numFmtId="0" fontId="5" fillId="4" borderId="8" xfId="0" applyFont="1" applyFill="1" applyBorder="1" applyAlignment="1" applyProtection="1">
      <alignment vertical="top" wrapText="1"/>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3" xfId="0" applyFont="1" applyBorder="1" applyAlignment="1" applyProtection="1">
      <alignment horizontal="center" vertical="center" wrapText="1"/>
    </xf>
    <xf numFmtId="0" fontId="5" fillId="0" borderId="3" xfId="0" applyFont="1" applyBorder="1" applyAlignment="1" applyProtection="1">
      <alignment horizontal="center" vertical="center"/>
    </xf>
    <xf numFmtId="0" fontId="5" fillId="0" borderId="7" xfId="0" applyFont="1" applyBorder="1" applyAlignment="1" applyProtection="1">
      <alignment horizontal="center" vertical="center" wrapText="1"/>
    </xf>
    <xf numFmtId="10" fontId="5" fillId="0" borderId="7" xfId="0" applyNumberFormat="1" applyFont="1" applyBorder="1" applyAlignment="1" applyProtection="1">
      <alignment horizontal="center" vertical="center"/>
    </xf>
    <xf numFmtId="0" fontId="5" fillId="0" borderId="8" xfId="0" applyFont="1" applyBorder="1" applyAlignment="1" applyProtection="1">
      <alignment horizontal="center" vertical="center" wrapText="1"/>
    </xf>
    <xf numFmtId="10" fontId="5" fillId="0" borderId="8" xfId="0" applyNumberFormat="1" applyFont="1" applyBorder="1" applyAlignment="1" applyProtection="1">
      <alignment horizontal="center" vertical="center"/>
    </xf>
    <xf numFmtId="10" fontId="5" fillId="0" borderId="3" xfId="0" applyNumberFormat="1" applyFont="1" applyBorder="1" applyAlignment="1" applyProtection="1">
      <alignment horizontal="center" vertical="center"/>
    </xf>
    <xf numFmtId="3" fontId="5" fillId="0" borderId="7" xfId="0" applyNumberFormat="1" applyFont="1" applyBorder="1" applyAlignment="1" applyProtection="1">
      <alignment horizontal="left" vertical="center"/>
    </xf>
    <xf numFmtId="3" fontId="5" fillId="0" borderId="8" xfId="0" applyNumberFormat="1" applyFont="1" applyBorder="1" applyAlignment="1" applyProtection="1">
      <alignment horizontal="left" vertical="center"/>
    </xf>
    <xf numFmtId="0" fontId="7" fillId="0" borderId="0" xfId="0" applyFont="1" applyBorder="1" applyAlignment="1">
      <alignment vertical="center" wrapText="1"/>
    </xf>
    <xf numFmtId="1" fontId="3" fillId="0" borderId="3" xfId="0" applyNumberFormat="1" applyFont="1" applyBorder="1" applyAlignment="1" applyProtection="1">
      <alignment horizontal="center" vertical="center"/>
    </xf>
    <xf numFmtId="0" fontId="4" fillId="8" borderId="6" xfId="0" applyFont="1" applyFill="1" applyBorder="1" applyAlignment="1" applyProtection="1">
      <alignment vertical="center"/>
    </xf>
    <xf numFmtId="0" fontId="5" fillId="0" borderId="0" xfId="0" applyFont="1" applyAlignment="1" applyProtection="1">
      <alignment vertical="center"/>
    </xf>
    <xf numFmtId="0" fontId="7" fillId="0" borderId="0" xfId="0" applyFont="1" applyBorder="1" applyAlignment="1">
      <alignment horizontal="center" vertical="center" wrapText="1"/>
    </xf>
    <xf numFmtId="10" fontId="5" fillId="0" borderId="0" xfId="0" applyNumberFormat="1" applyFont="1" applyAlignment="1" applyProtection="1">
      <alignment horizontal="center" vertical="center"/>
    </xf>
    <xf numFmtId="0" fontId="4" fillId="8" borderId="6" xfId="0"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0" fontId="5" fillId="0" borderId="0" xfId="0" applyFont="1" applyAlignment="1" applyProtection="1">
      <alignment horizontal="center" vertical="center"/>
    </xf>
    <xf numFmtId="4" fontId="5" fillId="0" borderId="0" xfId="0" applyNumberFormat="1" applyFont="1" applyAlignment="1" applyProtection="1">
      <alignment horizontal="center" vertical="center"/>
    </xf>
    <xf numFmtId="4" fontId="3" fillId="0" borderId="3" xfId="0" applyNumberFormat="1" applyFont="1" applyBorder="1" applyAlignment="1" applyProtection="1">
      <alignment horizontal="center" vertical="center"/>
    </xf>
    <xf numFmtId="1" fontId="5" fillId="0" borderId="0" xfId="0" applyNumberFormat="1" applyFont="1" applyAlignment="1" applyProtection="1">
      <alignment horizontal="center" vertical="center"/>
    </xf>
    <xf numFmtId="0" fontId="7" fillId="0" borderId="0" xfId="0" applyFont="1" applyBorder="1" applyAlignment="1">
      <alignment horizontal="left" vertical="center" wrapText="1"/>
    </xf>
    <xf numFmtId="4" fontId="5" fillId="0" borderId="0" xfId="0" applyNumberFormat="1" applyFont="1" applyAlignment="1" applyProtection="1">
      <alignment horizontal="left" vertical="center"/>
    </xf>
    <xf numFmtId="0" fontId="4" fillId="8" borderId="6" xfId="0" applyFont="1" applyFill="1" applyBorder="1" applyAlignment="1" applyProtection="1">
      <alignment horizontal="left" vertical="center"/>
    </xf>
    <xf numFmtId="3" fontId="5" fillId="0" borderId="0" xfId="0" applyNumberFormat="1" applyFont="1" applyBorder="1" applyAlignment="1" applyProtection="1">
      <alignment horizontal="left" vertical="center"/>
    </xf>
    <xf numFmtId="0" fontId="5" fillId="0" borderId="0" xfId="0" applyFont="1" applyAlignment="1" applyProtection="1">
      <alignment horizontal="left" vertical="center"/>
    </xf>
    <xf numFmtId="1" fontId="5" fillId="0" borderId="0" xfId="0" applyNumberFormat="1" applyFont="1" applyAlignment="1" applyProtection="1">
      <alignment horizontal="left" vertical="center"/>
    </xf>
    <xf numFmtId="0" fontId="5" fillId="0" borderId="8" xfId="0" applyNumberFormat="1" applyFont="1" applyBorder="1" applyAlignment="1" applyProtection="1">
      <alignment horizontal="center" vertical="center"/>
    </xf>
    <xf numFmtId="0" fontId="5" fillId="0" borderId="0" xfId="0" applyNumberFormat="1" applyFont="1" applyBorder="1" applyAlignment="1" applyProtection="1">
      <alignment horizontal="center" vertical="center"/>
    </xf>
    <xf numFmtId="0" fontId="5" fillId="0" borderId="0" xfId="0" applyFont="1" applyAlignment="1" applyProtection="1">
      <alignment horizontal="center" vertical="center" wrapText="1"/>
    </xf>
    <xf numFmtId="0" fontId="3" fillId="0" borderId="3" xfId="0" applyFont="1" applyBorder="1" applyAlignment="1" applyProtection="1">
      <alignment horizontal="center" vertical="center"/>
    </xf>
    <xf numFmtId="0" fontId="5" fillId="0" borderId="15" xfId="0" applyFont="1" applyBorder="1" applyAlignment="1" applyProtection="1">
      <alignment horizontal="center" vertical="center"/>
    </xf>
    <xf numFmtId="0" fontId="5" fillId="0" borderId="0" xfId="0" applyFont="1" applyBorder="1" applyAlignment="1" applyProtection="1">
      <alignment horizontal="center" vertical="center"/>
    </xf>
    <xf numFmtId="165" fontId="5" fillId="0" borderId="0" xfId="0" applyNumberFormat="1" applyFont="1" applyFill="1" applyAlignment="1" applyProtection="1">
      <alignment horizontal="center" vertical="center"/>
    </xf>
    <xf numFmtId="165" fontId="5" fillId="0" borderId="0" xfId="0" applyNumberFormat="1" applyFont="1" applyAlignment="1" applyProtection="1">
      <alignment horizontal="center" vertical="center"/>
    </xf>
    <xf numFmtId="0" fontId="5" fillId="9" borderId="7" xfId="0" applyFont="1" applyFill="1" applyBorder="1" applyAlignment="1" applyProtection="1">
      <alignment horizontal="center" vertical="center"/>
    </xf>
    <xf numFmtId="0" fontId="5" fillId="9" borderId="8" xfId="0" applyFont="1" applyFill="1" applyBorder="1" applyAlignment="1" applyProtection="1">
      <alignment horizontal="center" vertical="center"/>
    </xf>
    <xf numFmtId="0" fontId="5" fillId="9" borderId="3" xfId="0" applyFont="1" applyFill="1" applyBorder="1" applyAlignment="1" applyProtection="1">
      <alignment horizontal="center" vertical="center" wrapText="1"/>
    </xf>
    <xf numFmtId="0" fontId="5" fillId="9" borderId="3" xfId="0" applyFont="1" applyFill="1" applyBorder="1" applyAlignment="1" applyProtection="1">
      <alignment horizontal="center" vertical="center"/>
    </xf>
    <xf numFmtId="3" fontId="5" fillId="9" borderId="7" xfId="0" applyNumberFormat="1" applyFont="1" applyFill="1" applyBorder="1" applyAlignment="1" applyProtection="1">
      <alignment horizontal="left" vertical="center"/>
    </xf>
    <xf numFmtId="3" fontId="5" fillId="9" borderId="8" xfId="0" applyNumberFormat="1" applyFont="1" applyFill="1" applyBorder="1" applyAlignment="1" applyProtection="1">
      <alignment horizontal="left" vertical="center"/>
    </xf>
    <xf numFmtId="3" fontId="5" fillId="9" borderId="3" xfId="0" applyNumberFormat="1" applyFont="1" applyFill="1" applyBorder="1" applyAlignment="1" applyProtection="1">
      <alignment horizontal="left" vertical="center"/>
    </xf>
    <xf numFmtId="3" fontId="5" fillId="9" borderId="15" xfId="0" applyNumberFormat="1"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165" fontId="3" fillId="0" borderId="3" xfId="0" applyNumberFormat="1" applyFont="1" applyBorder="1" applyAlignment="1" applyProtection="1">
      <alignment horizontal="center" vertical="center"/>
    </xf>
    <xf numFmtId="3" fontId="3" fillId="0" borderId="3" xfId="0" applyNumberFormat="1" applyFont="1" applyBorder="1" applyAlignment="1" applyProtection="1">
      <alignment horizontal="center" vertical="center"/>
    </xf>
    <xf numFmtId="0" fontId="3" fillId="0" borderId="0" xfId="0" applyFont="1" applyAlignment="1" applyProtection="1">
      <alignment horizontal="center" vertical="center"/>
    </xf>
    <xf numFmtId="4" fontId="3" fillId="0" borderId="34" xfId="0" applyNumberFormat="1" applyFont="1" applyBorder="1" applyAlignment="1" applyProtection="1">
      <alignment horizontal="center" vertical="center"/>
    </xf>
    <xf numFmtId="0" fontId="4" fillId="8" borderId="32" xfId="0" applyFont="1" applyFill="1" applyBorder="1" applyAlignment="1" applyProtection="1"/>
    <xf numFmtId="0" fontId="5" fillId="0" borderId="9" xfId="0" applyFont="1" applyFill="1" applyBorder="1" applyAlignment="1" applyProtection="1">
      <alignment horizontal="center"/>
    </xf>
    <xf numFmtId="165" fontId="5" fillId="0" borderId="9" xfId="0" applyNumberFormat="1" applyFont="1" applyBorder="1" applyProtection="1"/>
    <xf numFmtId="165" fontId="5" fillId="0" borderId="7" xfId="0" applyNumberFormat="1" applyFont="1" applyBorder="1" applyAlignment="1" applyProtection="1">
      <alignment horizontal="center" vertical="center"/>
    </xf>
    <xf numFmtId="10" fontId="5" fillId="0" borderId="7" xfId="0" applyNumberFormat="1" applyFont="1" applyBorder="1" applyAlignment="1">
      <alignment horizontal="center" vertical="center"/>
    </xf>
    <xf numFmtId="3" fontId="5" fillId="0" borderId="24" xfId="0" applyNumberFormat="1" applyFont="1" applyBorder="1" applyAlignment="1" applyProtection="1">
      <alignment horizontal="center" vertical="center"/>
    </xf>
    <xf numFmtId="165" fontId="5" fillId="0" borderId="8" xfId="0" applyNumberFormat="1" applyFont="1" applyBorder="1" applyAlignment="1" applyProtection="1">
      <alignment horizontal="center" vertical="center"/>
    </xf>
    <xf numFmtId="10" fontId="5" fillId="0" borderId="8" xfId="0" applyNumberFormat="1" applyFont="1" applyBorder="1" applyAlignment="1">
      <alignment horizontal="center" vertical="center"/>
    </xf>
    <xf numFmtId="3" fontId="5" fillId="0" borderId="17" xfId="0" applyNumberFormat="1" applyFont="1" applyBorder="1" applyAlignment="1" applyProtection="1">
      <alignment horizontal="center" vertical="center"/>
    </xf>
    <xf numFmtId="165" fontId="5" fillId="0" borderId="3" xfId="0" applyNumberFormat="1" applyFont="1" applyBorder="1" applyAlignment="1" applyProtection="1">
      <alignment horizontal="center" vertical="center"/>
    </xf>
    <xf numFmtId="10" fontId="5" fillId="0" borderId="3" xfId="0" applyNumberFormat="1" applyFont="1" applyBorder="1" applyAlignment="1">
      <alignment horizontal="center" vertical="center"/>
    </xf>
    <xf numFmtId="3" fontId="5" fillId="0" borderId="26" xfId="0" applyNumberFormat="1" applyFont="1" applyBorder="1" applyAlignment="1" applyProtection="1">
      <alignment horizontal="center" vertical="center"/>
    </xf>
    <xf numFmtId="165" fontId="5" fillId="0" borderId="15" xfId="0" applyNumberFormat="1" applyFont="1" applyBorder="1" applyAlignment="1" applyProtection="1">
      <alignment horizontal="center" vertical="center"/>
    </xf>
    <xf numFmtId="166" fontId="5" fillId="0" borderId="15" xfId="0" applyNumberFormat="1" applyFont="1" applyBorder="1" applyAlignment="1">
      <alignment horizontal="center" vertical="center"/>
    </xf>
    <xf numFmtId="3" fontId="5" fillId="0" borderId="25" xfId="0" applyNumberFormat="1" applyFont="1" applyBorder="1" applyAlignment="1" applyProtection="1">
      <alignment horizontal="center" vertical="center"/>
    </xf>
    <xf numFmtId="10" fontId="5" fillId="0" borderId="15" xfId="0" applyNumberFormat="1" applyFont="1" applyBorder="1" applyAlignment="1">
      <alignment horizontal="center" vertical="center"/>
    </xf>
    <xf numFmtId="165" fontId="5" fillId="0" borderId="8" xfId="0" applyNumberFormat="1" applyFont="1" applyFill="1" applyBorder="1" applyAlignment="1" applyProtection="1">
      <alignment horizontal="center" vertical="center"/>
    </xf>
    <xf numFmtId="3" fontId="5" fillId="0" borderId="17" xfId="0" applyNumberFormat="1" applyFont="1" applyFill="1" applyBorder="1" applyAlignment="1" applyProtection="1">
      <alignment horizontal="center" vertical="center"/>
    </xf>
    <xf numFmtId="10" fontId="5" fillId="0" borderId="3" xfId="0" applyNumberFormat="1" applyFont="1" applyBorder="1" applyAlignment="1" applyProtection="1">
      <alignment horizontal="center" vertical="center" wrapText="1"/>
    </xf>
    <xf numFmtId="10" fontId="5" fillId="0" borderId="7" xfId="0" applyNumberFormat="1" applyFont="1" applyBorder="1" applyAlignment="1">
      <alignment horizontal="center" vertical="center" wrapText="1"/>
    </xf>
    <xf numFmtId="10" fontId="5" fillId="0" borderId="8" xfId="0" applyNumberFormat="1" applyFont="1" applyBorder="1" applyAlignment="1">
      <alignment horizontal="center" vertical="center" wrapText="1"/>
    </xf>
    <xf numFmtId="10" fontId="5" fillId="0" borderId="3" xfId="0" applyNumberFormat="1" applyFont="1" applyBorder="1" applyAlignment="1">
      <alignment horizontal="center" vertical="center" wrapText="1"/>
    </xf>
    <xf numFmtId="3" fontId="5" fillId="0" borderId="0" xfId="0" applyNumberFormat="1" applyFont="1" applyAlignment="1" applyProtection="1">
      <alignment horizontal="center"/>
    </xf>
    <xf numFmtId="0" fontId="4" fillId="8" borderId="6" xfId="0" applyFont="1" applyFill="1" applyBorder="1" applyAlignment="1" applyProtection="1">
      <alignment horizontal="center"/>
    </xf>
    <xf numFmtId="3" fontId="5" fillId="4" borderId="8"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xf>
    <xf numFmtId="4" fontId="5" fillId="0" borderId="0" xfId="0" applyNumberFormat="1" applyFont="1" applyAlignment="1" applyProtection="1">
      <alignment horizontal="center"/>
    </xf>
    <xf numFmtId="4" fontId="5" fillId="6" borderId="33" xfId="0" applyNumberFormat="1" applyFont="1" applyFill="1" applyBorder="1" applyAlignment="1" applyProtection="1">
      <alignment horizontal="center" vertical="center"/>
    </xf>
    <xf numFmtId="164" fontId="5" fillId="6" borderId="35" xfId="0" applyNumberFormat="1" applyFont="1" applyFill="1" applyBorder="1" applyAlignment="1" applyProtection="1">
      <alignment horizontal="center" vertical="center"/>
    </xf>
    <xf numFmtId="164" fontId="5" fillId="6" borderId="36" xfId="0" applyNumberFormat="1" applyFont="1" applyFill="1" applyBorder="1" applyAlignment="1" applyProtection="1">
      <alignment horizontal="center" vertical="center"/>
    </xf>
    <xf numFmtId="164" fontId="5" fillId="6" borderId="37" xfId="0" applyNumberFormat="1" applyFont="1" applyFill="1" applyBorder="1" applyAlignment="1" applyProtection="1">
      <alignment horizontal="center" vertical="center"/>
    </xf>
    <xf numFmtId="164" fontId="5" fillId="6" borderId="38" xfId="0" applyNumberFormat="1" applyFont="1" applyFill="1" applyBorder="1" applyAlignment="1" applyProtection="1">
      <alignment horizontal="center" vertical="center"/>
    </xf>
    <xf numFmtId="164" fontId="5" fillId="6" borderId="39" xfId="0" applyNumberFormat="1" applyFont="1" applyFill="1" applyBorder="1" applyAlignment="1" applyProtection="1">
      <alignment horizontal="center" vertical="center"/>
    </xf>
    <xf numFmtId="164" fontId="4" fillId="8" borderId="32" xfId="0" applyNumberFormat="1" applyFont="1" applyFill="1" applyBorder="1" applyAlignment="1" applyProtection="1">
      <alignment horizontal="center" vertical="center"/>
    </xf>
    <xf numFmtId="0" fontId="3" fillId="0" borderId="18" xfId="0" applyFont="1" applyBorder="1" applyAlignment="1" applyProtection="1">
      <alignment horizontal="center" vertical="center"/>
    </xf>
    <xf numFmtId="0" fontId="3" fillId="0" borderId="9" xfId="0" applyFont="1" applyBorder="1" applyAlignment="1" applyProtection="1">
      <alignment horizontal="center" vertical="center"/>
    </xf>
    <xf numFmtId="0" fontId="5" fillId="9" borderId="15" xfId="0" applyFont="1" applyFill="1" applyBorder="1" applyAlignment="1" applyProtection="1">
      <alignment horizontal="center" vertical="center"/>
    </xf>
    <xf numFmtId="164" fontId="4" fillId="8" borderId="6" xfId="0" applyNumberFormat="1" applyFont="1" applyFill="1" applyBorder="1" applyAlignment="1" applyProtection="1">
      <alignment horizontal="center" vertical="center"/>
    </xf>
    <xf numFmtId="4" fontId="3" fillId="0" borderId="43" xfId="0" applyNumberFormat="1" applyFont="1" applyBorder="1" applyAlignment="1" applyProtection="1">
      <alignment horizontal="center" vertical="center"/>
    </xf>
    <xf numFmtId="0" fontId="4" fillId="8" borderId="42" xfId="0" applyFont="1" applyFill="1" applyBorder="1" applyAlignment="1" applyProtection="1"/>
    <xf numFmtId="164" fontId="5" fillId="4" borderId="45" xfId="0" applyNumberFormat="1" applyFont="1" applyFill="1" applyBorder="1" applyAlignment="1" applyProtection="1">
      <alignment horizontal="center" vertical="center"/>
    </xf>
    <xf numFmtId="164" fontId="5" fillId="4" borderId="43" xfId="0" applyNumberFormat="1" applyFont="1" applyFill="1" applyBorder="1" applyAlignment="1" applyProtection="1">
      <alignment horizontal="center" vertical="center"/>
    </xf>
    <xf numFmtId="164" fontId="5" fillId="4" borderId="40" xfId="0" applyNumberFormat="1" applyFont="1" applyFill="1" applyBorder="1" applyAlignment="1" applyProtection="1">
      <alignment horizontal="center" vertical="center"/>
    </xf>
    <xf numFmtId="164" fontId="5" fillId="4" borderId="41" xfId="0" applyNumberFormat="1" applyFont="1" applyFill="1" applyBorder="1" applyAlignment="1" applyProtection="1">
      <alignment horizontal="center" vertical="center"/>
    </xf>
    <xf numFmtId="164" fontId="5" fillId="4" borderId="44" xfId="0" applyNumberFormat="1" applyFont="1" applyFill="1" applyBorder="1" applyAlignment="1" applyProtection="1">
      <alignment horizontal="center" vertical="center"/>
    </xf>
    <xf numFmtId="164" fontId="5" fillId="0" borderId="46" xfId="0" applyNumberFormat="1" applyFont="1" applyBorder="1" applyProtection="1"/>
    <xf numFmtId="0" fontId="5" fillId="0" borderId="9" xfId="0" applyFont="1" applyBorder="1" applyAlignment="1" applyProtection="1">
      <alignment horizontal="center"/>
    </xf>
    <xf numFmtId="0" fontId="5" fillId="0" borderId="23" xfId="0" applyFont="1" applyBorder="1" applyProtection="1"/>
    <xf numFmtId="0" fontId="1" fillId="0" borderId="9" xfId="0" applyFont="1" applyBorder="1" applyAlignment="1" applyProtection="1">
      <alignment vertical="top" wrapText="1"/>
    </xf>
    <xf numFmtId="164" fontId="5" fillId="0" borderId="45" xfId="0" applyNumberFormat="1" applyFont="1" applyFill="1" applyBorder="1" applyAlignment="1" applyProtection="1">
      <alignment horizontal="center" vertical="center"/>
    </xf>
    <xf numFmtId="164" fontId="5" fillId="0" borderId="41" xfId="0" applyNumberFormat="1" applyFont="1" applyFill="1" applyBorder="1" applyAlignment="1" applyProtection="1">
      <alignment horizontal="center" vertical="center"/>
    </xf>
    <xf numFmtId="164" fontId="5" fillId="0" borderId="40" xfId="0" applyNumberFormat="1" applyFont="1" applyFill="1" applyBorder="1" applyAlignment="1" applyProtection="1">
      <alignment horizontal="center" vertical="center"/>
    </xf>
    <xf numFmtId="4" fontId="5" fillId="0" borderId="47" xfId="0" applyNumberFormat="1" applyFont="1" applyFill="1" applyBorder="1" applyAlignment="1" applyProtection="1">
      <alignment horizontal="center" vertical="center"/>
    </xf>
    <xf numFmtId="0" fontId="5" fillId="4" borderId="7" xfId="0" applyFont="1" applyFill="1" applyBorder="1" applyAlignment="1" applyProtection="1">
      <alignment vertical="top" wrapText="1"/>
    </xf>
    <xf numFmtId="0" fontId="5" fillId="4" borderId="3" xfId="0" applyFont="1" applyFill="1" applyBorder="1" applyAlignment="1" applyProtection="1">
      <alignment vertical="top" wrapText="1"/>
    </xf>
    <xf numFmtId="0" fontId="13" fillId="0" borderId="8" xfId="0" applyFont="1" applyBorder="1" applyAlignment="1" applyProtection="1">
      <alignment vertical="top" wrapText="1"/>
    </xf>
    <xf numFmtId="0" fontId="1" fillId="4" borderId="15" xfId="0" applyFont="1" applyFill="1" applyBorder="1" applyAlignment="1" applyProtection="1">
      <alignment vertical="top" wrapText="1"/>
    </xf>
    <xf numFmtId="0" fontId="3" fillId="0" borderId="4" xfId="0" applyFont="1" applyBorder="1" applyAlignment="1" applyProtection="1">
      <alignment horizontal="center" vertical="center"/>
    </xf>
    <xf numFmtId="1" fontId="5" fillId="4" borderId="7" xfId="0" applyNumberFormat="1" applyFont="1" applyFill="1" applyBorder="1" applyAlignment="1" applyProtection="1">
      <alignment horizontal="left" vertical="center" wrapText="1"/>
    </xf>
    <xf numFmtId="0" fontId="5" fillId="4" borderId="7" xfId="0" applyFont="1" applyFill="1" applyBorder="1" applyAlignment="1" applyProtection="1">
      <alignment horizontal="left" vertical="top" wrapText="1"/>
    </xf>
    <xf numFmtId="1" fontId="5" fillId="4" borderId="7" xfId="0" applyNumberFormat="1" applyFont="1" applyFill="1" applyBorder="1" applyAlignment="1" applyProtection="1">
      <alignment horizontal="center" vertical="center"/>
    </xf>
    <xf numFmtId="1" fontId="5" fillId="4" borderId="8" xfId="0" applyNumberFormat="1" applyFont="1" applyFill="1" applyBorder="1" applyAlignment="1" applyProtection="1">
      <alignment horizontal="center" vertical="center"/>
    </xf>
    <xf numFmtId="1" fontId="5" fillId="4" borderId="8" xfId="0" applyNumberFormat="1" applyFont="1" applyFill="1" applyBorder="1" applyAlignment="1" applyProtection="1">
      <alignment horizontal="left" vertical="center"/>
    </xf>
    <xf numFmtId="0" fontId="5" fillId="4" borderId="8" xfId="0" applyFont="1" applyFill="1" applyBorder="1" applyAlignment="1" applyProtection="1">
      <alignment horizontal="left" vertical="center" wrapText="1"/>
    </xf>
    <xf numFmtId="0" fontId="5" fillId="4" borderId="8" xfId="0" applyFont="1" applyFill="1" applyBorder="1" applyAlignment="1" applyProtection="1">
      <alignment horizontal="left" vertical="top" wrapText="1"/>
    </xf>
    <xf numFmtId="1" fontId="5" fillId="4" borderId="8" xfId="0" applyNumberFormat="1" applyFont="1" applyFill="1" applyBorder="1" applyAlignment="1" applyProtection="1">
      <alignment horizontal="left" vertical="center" wrapText="1"/>
    </xf>
    <xf numFmtId="1" fontId="5" fillId="4" borderId="3" xfId="0" applyNumberFormat="1" applyFont="1" applyFill="1" applyBorder="1" applyAlignment="1" applyProtection="1">
      <alignment horizontal="left" vertical="center" wrapText="1"/>
    </xf>
    <xf numFmtId="3" fontId="5" fillId="0" borderId="15" xfId="0" applyNumberFormat="1" applyFont="1" applyBorder="1" applyAlignment="1" applyProtection="1">
      <alignment horizontal="center" vertical="center" wrapText="1"/>
    </xf>
    <xf numFmtId="0" fontId="5" fillId="4" borderId="7" xfId="0" applyFont="1" applyFill="1" applyBorder="1" applyAlignment="1" applyProtection="1">
      <alignment horizontal="left" vertical="center" wrapText="1"/>
    </xf>
    <xf numFmtId="0" fontId="5" fillId="4" borderId="3" xfId="0" applyFont="1" applyFill="1" applyBorder="1" applyAlignment="1" applyProtection="1">
      <alignment horizontal="left" vertical="center" wrapText="1"/>
    </xf>
    <xf numFmtId="0" fontId="1" fillId="4" borderId="3" xfId="0" applyFont="1" applyFill="1" applyBorder="1" applyAlignment="1" applyProtection="1">
      <alignment horizontal="left" vertical="center" wrapText="1"/>
    </xf>
    <xf numFmtId="3" fontId="5" fillId="0" borderId="8" xfId="0" applyNumberFormat="1" applyFont="1" applyBorder="1" applyAlignment="1" applyProtection="1">
      <alignment vertical="top" wrapText="1"/>
    </xf>
    <xf numFmtId="1" fontId="5" fillId="4" borderId="15" xfId="0" applyNumberFormat="1" applyFont="1" applyFill="1" applyBorder="1" applyAlignment="1" applyProtection="1">
      <alignment horizontal="center" vertical="center"/>
    </xf>
    <xf numFmtId="0" fontId="5" fillId="4" borderId="24" xfId="0" applyFont="1" applyFill="1" applyBorder="1" applyAlignment="1" applyProtection="1">
      <alignment horizontal="left" vertical="center" wrapText="1"/>
    </xf>
    <xf numFmtId="0" fontId="5" fillId="4" borderId="7" xfId="0" applyNumberFormat="1" applyFont="1" applyFill="1" applyBorder="1" applyAlignment="1" applyProtection="1">
      <alignment horizontal="center" vertical="center"/>
    </xf>
    <xf numFmtId="0" fontId="5" fillId="4" borderId="15"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8" borderId="10" xfId="0" applyFont="1" applyFill="1" applyBorder="1" applyAlignment="1" applyProtection="1">
      <alignment horizontal="center" vertical="center"/>
    </xf>
    <xf numFmtId="0" fontId="3" fillId="8" borderId="2" xfId="0" applyFont="1" applyFill="1" applyBorder="1" applyAlignment="1" applyProtection="1">
      <alignment horizontal="center" vertical="center" wrapText="1"/>
    </xf>
    <xf numFmtId="0" fontId="3" fillId="9" borderId="2" xfId="0" applyFont="1" applyFill="1" applyBorder="1" applyAlignment="1" applyProtection="1">
      <alignment horizontal="center" vertical="center" wrapText="1"/>
    </xf>
    <xf numFmtId="165" fontId="3" fillId="8" borderId="2" xfId="0" applyNumberFormat="1" applyFont="1" applyFill="1" applyBorder="1" applyAlignment="1" applyProtection="1">
      <alignment horizontal="center" vertical="center" wrapText="1"/>
    </xf>
    <xf numFmtId="4" fontId="3" fillId="6" borderId="33" xfId="0" applyNumberFormat="1" applyFont="1" applyFill="1" applyBorder="1" applyAlignment="1" applyProtection="1">
      <alignment horizontal="center" vertical="center" wrapText="1"/>
    </xf>
    <xf numFmtId="4" fontId="3" fillId="5" borderId="45"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31" xfId="0" applyFont="1" applyFill="1" applyBorder="1" applyAlignment="1" applyProtection="1">
      <alignment horizontal="center" vertical="center" wrapText="1"/>
    </xf>
    <xf numFmtId="10" fontId="5" fillId="0" borderId="15" xfId="0" applyNumberFormat="1" applyFont="1" applyBorder="1" applyAlignment="1" applyProtection="1">
      <alignment horizontal="center" vertical="center" wrapText="1"/>
    </xf>
    <xf numFmtId="10" fontId="5" fillId="0" borderId="15" xfId="0" applyNumberFormat="1" applyFont="1" applyBorder="1" applyAlignment="1">
      <alignment horizontal="center" vertical="center" wrapText="1"/>
    </xf>
    <xf numFmtId="164" fontId="5" fillId="0" borderId="44" xfId="0" applyNumberFormat="1" applyFont="1" applyFill="1" applyBorder="1" applyAlignment="1" applyProtection="1">
      <alignment horizontal="center" vertical="center"/>
    </xf>
    <xf numFmtId="0" fontId="5" fillId="0" borderId="9" xfId="0" applyFont="1" applyBorder="1" applyAlignment="1">
      <alignment horizontal="center" vertical="center"/>
    </xf>
    <xf numFmtId="1" fontId="5" fillId="0" borderId="9" xfId="0" applyNumberFormat="1" applyFont="1" applyBorder="1" applyAlignment="1" applyProtection="1">
      <alignment horizontal="left" vertical="center"/>
    </xf>
    <xf numFmtId="0" fontId="5" fillId="4" borderId="9" xfId="0" applyFont="1" applyFill="1" applyBorder="1" applyAlignment="1" applyProtection="1">
      <alignment horizontal="left" vertical="center" wrapText="1"/>
    </xf>
    <xf numFmtId="0" fontId="5" fillId="4" borderId="9" xfId="0" applyFont="1" applyFill="1" applyBorder="1" applyAlignment="1" applyProtection="1">
      <alignment vertical="top" wrapText="1"/>
    </xf>
    <xf numFmtId="0" fontId="12" fillId="0" borderId="9" xfId="0" applyFont="1" applyFill="1" applyBorder="1" applyAlignment="1" applyProtection="1">
      <alignment vertical="top" wrapText="1"/>
    </xf>
    <xf numFmtId="3" fontId="5" fillId="9" borderId="9" xfId="0" applyNumberFormat="1" applyFont="1" applyFill="1" applyBorder="1" applyAlignment="1" applyProtection="1">
      <alignment horizontal="left" vertical="center"/>
    </xf>
    <xf numFmtId="10" fontId="5" fillId="0" borderId="9" xfId="0" applyNumberFormat="1" applyFont="1" applyBorder="1" applyAlignment="1" applyProtection="1">
      <alignment horizontal="center" vertical="center"/>
    </xf>
    <xf numFmtId="3" fontId="5" fillId="0" borderId="9" xfId="0" applyNumberFormat="1" applyFont="1" applyBorder="1" applyAlignment="1" applyProtection="1">
      <alignment horizontal="left" vertical="center"/>
    </xf>
    <xf numFmtId="1" fontId="5" fillId="4" borderId="9" xfId="0" applyNumberFormat="1" applyFont="1" applyFill="1" applyBorder="1" applyAlignment="1" applyProtection="1">
      <alignment horizontal="center" vertical="center"/>
    </xf>
    <xf numFmtId="0" fontId="5" fillId="9" borderId="9" xfId="0" applyFont="1" applyFill="1" applyBorder="1" applyAlignment="1" applyProtection="1">
      <alignment horizontal="center" vertical="center"/>
    </xf>
    <xf numFmtId="165" fontId="5" fillId="0" borderId="9" xfId="0" applyNumberFormat="1" applyFont="1" applyBorder="1" applyAlignment="1" applyProtection="1">
      <alignment horizontal="center" vertical="center"/>
    </xf>
    <xf numFmtId="0" fontId="5" fillId="0" borderId="9" xfId="0" applyFont="1" applyBorder="1" applyAlignment="1" applyProtection="1">
      <alignment horizontal="center" vertical="center"/>
    </xf>
    <xf numFmtId="10" fontId="5" fillId="0" borderId="9" xfId="0" applyNumberFormat="1" applyFont="1" applyBorder="1" applyAlignment="1">
      <alignment horizontal="center" vertical="center"/>
    </xf>
    <xf numFmtId="3" fontId="5" fillId="0" borderId="21" xfId="0" applyNumberFormat="1" applyFont="1" applyBorder="1" applyAlignment="1" applyProtection="1">
      <alignment horizontal="center" vertical="center"/>
    </xf>
    <xf numFmtId="1" fontId="5" fillId="4" borderId="7" xfId="0" applyNumberFormat="1" applyFont="1" applyFill="1" applyBorder="1" applyAlignment="1" applyProtection="1">
      <alignment horizontal="left" vertical="center"/>
    </xf>
    <xf numFmtId="0" fontId="5" fillId="0" borderId="9" xfId="0" applyFont="1" applyFill="1" applyBorder="1" applyAlignment="1">
      <alignment horizontal="center" vertical="center"/>
    </xf>
    <xf numFmtId="1" fontId="5" fillId="0" borderId="9" xfId="0" applyNumberFormat="1" applyFont="1" applyFill="1" applyBorder="1" applyAlignment="1" applyProtection="1">
      <alignment horizontal="left" vertical="center"/>
    </xf>
    <xf numFmtId="0" fontId="5" fillId="0" borderId="9" xfId="0" applyFont="1" applyFill="1" applyBorder="1" applyAlignment="1" applyProtection="1">
      <alignment wrapText="1"/>
    </xf>
    <xf numFmtId="10" fontId="5" fillId="0" borderId="9"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xf numFmtId="165" fontId="5" fillId="0" borderId="9" xfId="0" applyNumberFormat="1" applyFont="1" applyFill="1" applyBorder="1" applyAlignment="1" applyProtection="1">
      <alignment horizontal="center" vertical="center"/>
    </xf>
    <xf numFmtId="10" fontId="5" fillId="0" borderId="9" xfId="0" applyNumberFormat="1" applyFont="1" applyFill="1" applyBorder="1" applyAlignment="1">
      <alignment horizontal="center" vertical="center"/>
    </xf>
    <xf numFmtId="3" fontId="5" fillId="0" borderId="21" xfId="0" applyNumberFormat="1" applyFont="1" applyFill="1" applyBorder="1" applyAlignment="1" applyProtection="1">
      <alignment horizontal="center" vertical="center"/>
    </xf>
    <xf numFmtId="0" fontId="5" fillId="0" borderId="9" xfId="0" applyFont="1" applyBorder="1" applyAlignment="1" applyProtection="1">
      <alignment wrapText="1"/>
    </xf>
    <xf numFmtId="10" fontId="5" fillId="4" borderId="8" xfId="0" applyNumberFormat="1" applyFont="1" applyFill="1" applyBorder="1" applyAlignment="1" applyProtection="1">
      <alignment horizontal="center" vertical="center"/>
    </xf>
    <xf numFmtId="2" fontId="3" fillId="8" borderId="2" xfId="0" applyNumberFormat="1" applyFont="1" applyFill="1" applyBorder="1" applyAlignment="1" applyProtection="1">
      <alignment horizontal="center" vertical="center" wrapText="1"/>
    </xf>
    <xf numFmtId="0" fontId="3" fillId="7"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10" fontId="3" fillId="8" borderId="2" xfId="0" applyNumberFormat="1" applyFont="1" applyFill="1" applyBorder="1" applyAlignment="1" applyProtection="1">
      <alignment horizontal="center" vertical="center" wrapText="1"/>
    </xf>
    <xf numFmtId="4" fontId="3" fillId="8" borderId="2" xfId="0" applyNumberFormat="1" applyFont="1" applyFill="1" applyBorder="1" applyAlignment="1" applyProtection="1">
      <alignment horizontal="center" vertical="center" wrapText="1"/>
    </xf>
    <xf numFmtId="1" fontId="3" fillId="8" borderId="2" xfId="0" applyNumberFormat="1" applyFont="1" applyFill="1" applyBorder="1" applyAlignment="1" applyProtection="1">
      <alignment horizontal="center" vertical="center" wrapText="1"/>
    </xf>
    <xf numFmtId="3" fontId="3" fillId="8" borderId="19" xfId="0" applyNumberFormat="1" applyFont="1" applyFill="1" applyBorder="1" applyAlignment="1" applyProtection="1">
      <alignment horizontal="center" vertical="center" wrapText="1"/>
    </xf>
    <xf numFmtId="0" fontId="3" fillId="8" borderId="2" xfId="0" applyFont="1" applyFill="1" applyBorder="1" applyAlignment="1" applyProtection="1">
      <alignment horizontal="center" vertical="center"/>
    </xf>
    <xf numFmtId="0" fontId="17" fillId="0" borderId="7" xfId="0" applyFont="1" applyBorder="1" applyAlignment="1" applyProtection="1">
      <alignment vertical="top" wrapText="1"/>
    </xf>
    <xf numFmtId="0" fontId="5" fillId="0" borderId="3" xfId="0" applyFont="1" applyBorder="1" applyAlignment="1" applyProtection="1">
      <alignment vertical="top" wrapText="1"/>
    </xf>
    <xf numFmtId="1" fontId="13" fillId="0" borderId="2" xfId="0" applyNumberFormat="1" applyFont="1" applyFill="1" applyBorder="1" applyAlignment="1" applyProtection="1">
      <alignment horizontal="left" wrapText="1"/>
    </xf>
    <xf numFmtId="1" fontId="13" fillId="0" borderId="25" xfId="0" applyNumberFormat="1" applyFont="1" applyFill="1" applyBorder="1" applyAlignment="1" applyProtection="1">
      <alignment horizontal="left" wrapText="1"/>
    </xf>
    <xf numFmtId="1" fontId="5" fillId="4" borderId="3" xfId="0" applyNumberFormat="1" applyFont="1" applyFill="1" applyBorder="1" applyAlignment="1" applyProtection="1">
      <alignment horizontal="center" vertical="center"/>
    </xf>
    <xf numFmtId="1" fontId="1" fillId="4" borderId="3" xfId="0" applyNumberFormat="1" applyFont="1" applyFill="1" applyBorder="1" applyAlignment="1" applyProtection="1">
      <alignment horizontal="center" vertical="center"/>
    </xf>
    <xf numFmtId="1" fontId="1" fillId="4" borderId="3" xfId="0" applyNumberFormat="1" applyFont="1" applyFill="1" applyBorder="1" applyAlignment="1" applyProtection="1">
      <alignment horizontal="center" vertical="center" wrapText="1"/>
    </xf>
    <xf numFmtId="0" fontId="1" fillId="0" borderId="9" xfId="0" applyFont="1" applyFill="1" applyBorder="1" applyAlignment="1" applyProtection="1">
      <alignment vertical="top" wrapText="1"/>
    </xf>
    <xf numFmtId="0" fontId="3" fillId="8" borderId="1"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7" fillId="0" borderId="0" xfId="0" applyFont="1" applyBorder="1" applyAlignment="1">
      <alignment horizontal="left" wrapText="1"/>
    </xf>
    <xf numFmtId="1" fontId="3" fillId="0" borderId="21" xfId="0" applyNumberFormat="1" applyFont="1" applyBorder="1" applyAlignment="1" applyProtection="1">
      <alignment horizontal="center" vertical="center"/>
    </xf>
    <xf numFmtId="1" fontId="3" fillId="0" borderId="46" xfId="0" applyNumberFormat="1" applyFont="1" applyBorder="1" applyAlignment="1" applyProtection="1">
      <alignment horizontal="center" vertical="center"/>
    </xf>
    <xf numFmtId="0" fontId="3" fillId="10" borderId="0" xfId="0" applyFont="1" applyFill="1" applyAlignment="1" applyProtection="1">
      <alignment horizontal="left" vertical="center" wrapText="1"/>
    </xf>
    <xf numFmtId="0" fontId="3" fillId="6" borderId="5" xfId="0" applyFont="1" applyFill="1" applyBorder="1" applyAlignment="1" applyProtection="1">
      <alignment horizontal="right"/>
    </xf>
    <xf numFmtId="0" fontId="3" fillId="6" borderId="6" xfId="0" applyFont="1" applyFill="1" applyBorder="1" applyAlignment="1" applyProtection="1">
      <alignment horizontal="right"/>
    </xf>
    <xf numFmtId="0" fontId="3" fillId="6" borderId="12" xfId="0" applyFont="1" applyFill="1" applyBorder="1" applyAlignment="1" applyProtection="1">
      <alignment horizontal="right"/>
    </xf>
    <xf numFmtId="0" fontId="4" fillId="0" borderId="0" xfId="0" applyFont="1" applyAlignment="1" applyProtection="1">
      <alignment horizontal="left"/>
    </xf>
    <xf numFmtId="0" fontId="3" fillId="0" borderId="26" xfId="0" applyFont="1" applyBorder="1" applyAlignment="1" applyProtection="1">
      <alignment horizontal="center" vertical="center"/>
    </xf>
    <xf numFmtId="0" fontId="3" fillId="0" borderId="4" xfId="0" applyFont="1" applyBorder="1" applyAlignment="1" applyProtection="1">
      <alignment horizontal="center" vertical="center"/>
    </xf>
    <xf numFmtId="0" fontId="5" fillId="0" borderId="48" xfId="0" applyFont="1" applyBorder="1" applyAlignment="1" applyProtection="1">
      <alignment horizontal="center"/>
    </xf>
  </cellXfs>
  <cellStyles count="3">
    <cellStyle name="Navadno"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tabSelected="1" topLeftCell="D36" zoomScale="80" zoomScaleNormal="80" workbookViewId="0">
      <selection activeCell="F26" sqref="F26"/>
    </sheetView>
  </sheetViews>
  <sheetFormatPr defaultColWidth="9.15234375" defaultRowHeight="12.45" x14ac:dyDescent="0.3"/>
  <cols>
    <col min="1" max="1" width="7.53515625" style="4" customWidth="1"/>
    <col min="2" max="2" width="12.69140625" style="4" customWidth="1"/>
    <col min="3" max="3" width="21.69140625" style="5" customWidth="1"/>
    <col min="4" max="4" width="24" style="5" customWidth="1"/>
    <col min="5" max="5" width="35.15234375" style="4" customWidth="1"/>
    <col min="6" max="6" width="81.15234375" style="4" customWidth="1"/>
    <col min="7" max="7" width="29.3046875" style="4" customWidth="1"/>
    <col min="8" max="8" width="22.15234375" style="4" customWidth="1"/>
    <col min="9" max="9" width="20.69140625" style="10" customWidth="1"/>
    <col min="10" max="10" width="22.53515625" style="106" customWidth="1"/>
    <col min="11" max="11" width="19.53515625" style="114" customWidth="1"/>
    <col min="12" max="12" width="24.15234375" style="100" customWidth="1"/>
    <col min="13" max="13" width="13.3828125" style="122" customWidth="1"/>
    <col min="14" max="14" width="13.84375" style="4" customWidth="1"/>
    <col min="15" max="15" width="10.53515625" style="7" customWidth="1"/>
    <col min="16" max="16" width="14.3828125" style="7" customWidth="1"/>
    <col min="17" max="17" width="14.3828125" style="4" customWidth="1"/>
    <col min="18" max="18" width="25.3828125" style="8" customWidth="1"/>
    <col min="19" max="19" width="25.3046875" style="162" customWidth="1"/>
    <col min="20" max="20" width="22.84375" style="4" customWidth="1"/>
    <col min="21" max="21" width="17.3828125" style="4" customWidth="1"/>
    <col min="22" max="22" width="18.69140625" style="4" customWidth="1"/>
    <col min="23" max="23" width="20.3046875" style="4" customWidth="1"/>
    <col min="24" max="24" width="15.53515625" style="4" customWidth="1"/>
    <col min="25" max="25" width="21.3828125" style="4" customWidth="1"/>
    <col min="26" max="16384" width="9.15234375" style="4"/>
  </cols>
  <sheetData>
    <row r="1" spans="1:25" ht="12.75" customHeight="1" x14ac:dyDescent="0.3">
      <c r="A1" s="268" t="s">
        <v>75</v>
      </c>
      <c r="B1" s="268"/>
      <c r="C1" s="268"/>
      <c r="D1" s="268"/>
      <c r="E1" s="268"/>
      <c r="F1" s="268"/>
      <c r="G1" s="52"/>
      <c r="H1" s="52"/>
      <c r="I1" s="52"/>
      <c r="J1" s="101"/>
      <c r="K1" s="109"/>
      <c r="L1" s="97"/>
      <c r="M1" s="101"/>
      <c r="N1" s="7"/>
      <c r="O1" s="4"/>
      <c r="Q1" s="7"/>
      <c r="R1" s="4"/>
      <c r="S1" s="158"/>
      <c r="T1" s="9"/>
      <c r="U1" s="9"/>
    </row>
    <row r="2" spans="1:25" x14ac:dyDescent="0.3">
      <c r="A2" s="268"/>
      <c r="B2" s="268"/>
      <c r="C2" s="268"/>
      <c r="D2" s="268"/>
      <c r="E2" s="268"/>
      <c r="F2" s="268"/>
      <c r="G2" s="268" t="s">
        <v>81</v>
      </c>
      <c r="H2" s="268"/>
      <c r="I2" s="268"/>
      <c r="J2" s="268"/>
      <c r="K2" s="268"/>
      <c r="L2" s="268"/>
      <c r="M2" s="101"/>
      <c r="N2" s="7"/>
      <c r="O2" s="4"/>
      <c r="Q2" s="7"/>
      <c r="R2" s="4"/>
      <c r="S2" s="158"/>
      <c r="T2" s="9"/>
      <c r="U2" s="9"/>
    </row>
    <row r="3" spans="1:25" ht="28.5" customHeight="1" x14ac:dyDescent="0.3">
      <c r="A3" s="268"/>
      <c r="B3" s="268"/>
      <c r="C3" s="268"/>
      <c r="D3" s="268"/>
      <c r="E3" s="268"/>
      <c r="F3" s="268"/>
      <c r="G3" s="268" t="s">
        <v>36</v>
      </c>
      <c r="H3" s="268"/>
      <c r="I3" s="268"/>
      <c r="J3" s="268"/>
      <c r="K3" s="268"/>
      <c r="L3" s="268"/>
      <c r="M3" s="268"/>
      <c r="N3" s="268"/>
      <c r="O3" s="268"/>
      <c r="P3" s="268"/>
      <c r="Q3" s="268"/>
      <c r="R3" s="268"/>
      <c r="S3" s="158"/>
      <c r="T3" s="9"/>
      <c r="U3" s="9"/>
    </row>
    <row r="4" spans="1:25" ht="12.9" thickBot="1" x14ac:dyDescent="0.35">
      <c r="A4" s="278"/>
      <c r="B4" s="278"/>
      <c r="C4" s="278"/>
      <c r="D4" s="278"/>
      <c r="E4" s="278"/>
      <c r="F4" s="278"/>
      <c r="I4" s="4"/>
      <c r="J4" s="102"/>
      <c r="K4" s="110"/>
      <c r="L4" s="108"/>
      <c r="M4" s="105"/>
      <c r="N4" s="7"/>
      <c r="O4" s="4"/>
      <c r="Q4" s="7"/>
      <c r="R4" s="4"/>
      <c r="S4" s="158"/>
      <c r="T4" s="9"/>
      <c r="U4" s="9"/>
    </row>
    <row r="5" spans="1:25" s="134" customFormat="1" ht="147.75" customHeight="1" thickBot="1" x14ac:dyDescent="0.45">
      <c r="A5" s="213" t="s">
        <v>7</v>
      </c>
      <c r="B5" s="214" t="s">
        <v>14</v>
      </c>
      <c r="C5" s="250" t="s">
        <v>59</v>
      </c>
      <c r="D5" s="250" t="s">
        <v>51</v>
      </c>
      <c r="E5" s="257" t="s">
        <v>25</v>
      </c>
      <c r="F5" s="266" t="s">
        <v>82</v>
      </c>
      <c r="G5" s="251" t="s">
        <v>33</v>
      </c>
      <c r="H5" s="252" t="s">
        <v>57</v>
      </c>
      <c r="I5" s="215" t="s">
        <v>21</v>
      </c>
      <c r="J5" s="253" t="s">
        <v>35</v>
      </c>
      <c r="K5" s="254" t="s">
        <v>22</v>
      </c>
      <c r="L5" s="255" t="s">
        <v>20</v>
      </c>
      <c r="M5" s="215" t="s">
        <v>31</v>
      </c>
      <c r="N5" s="216" t="s">
        <v>60</v>
      </c>
      <c r="O5" s="214" t="s">
        <v>8</v>
      </c>
      <c r="P5" s="216" t="s">
        <v>32</v>
      </c>
      <c r="Q5" s="216" t="s">
        <v>18</v>
      </c>
      <c r="R5" s="214" t="s">
        <v>61</v>
      </c>
      <c r="S5" s="256" t="s">
        <v>34</v>
      </c>
      <c r="T5" s="217" t="s">
        <v>9</v>
      </c>
      <c r="U5" s="218" t="s">
        <v>26</v>
      </c>
      <c r="V5" s="219" t="s">
        <v>27</v>
      </c>
      <c r="W5" s="220" t="s">
        <v>28</v>
      </c>
      <c r="X5" s="220" t="s">
        <v>10</v>
      </c>
      <c r="Y5" s="221" t="s">
        <v>19</v>
      </c>
    </row>
    <row r="6" spans="1:25" s="134" customFormat="1" ht="12.9" thickBot="1" x14ac:dyDescent="0.45">
      <c r="A6" s="131">
        <v>1</v>
      </c>
      <c r="B6" s="118">
        <v>2</v>
      </c>
      <c r="C6" s="269">
        <v>3</v>
      </c>
      <c r="D6" s="270"/>
      <c r="E6" s="276">
        <v>4</v>
      </c>
      <c r="F6" s="277"/>
      <c r="G6" s="276">
        <v>5</v>
      </c>
      <c r="H6" s="277"/>
      <c r="I6" s="118">
        <v>6</v>
      </c>
      <c r="J6" s="98">
        <v>7</v>
      </c>
      <c r="K6" s="107" t="s">
        <v>6</v>
      </c>
      <c r="L6" s="98">
        <v>9</v>
      </c>
      <c r="M6" s="118">
        <v>10</v>
      </c>
      <c r="N6" s="98">
        <v>11</v>
      </c>
      <c r="O6" s="118">
        <v>12</v>
      </c>
      <c r="P6" s="98">
        <v>13</v>
      </c>
      <c r="Q6" s="132" t="s">
        <v>29</v>
      </c>
      <c r="R6" s="118">
        <v>15</v>
      </c>
      <c r="S6" s="133" t="s">
        <v>62</v>
      </c>
      <c r="T6" s="135" t="s">
        <v>30</v>
      </c>
      <c r="U6" s="174"/>
      <c r="V6" s="193"/>
      <c r="W6" s="118"/>
      <c r="X6" s="171"/>
      <c r="Y6" s="170"/>
    </row>
    <row r="7" spans="1:25" s="13" customFormat="1" ht="25" customHeight="1" thickBot="1" x14ac:dyDescent="0.35">
      <c r="A7" s="72" t="s">
        <v>0</v>
      </c>
      <c r="B7" s="73"/>
      <c r="C7" s="73"/>
      <c r="D7" s="73"/>
      <c r="E7" s="73"/>
      <c r="F7" s="73"/>
      <c r="G7" s="73"/>
      <c r="H7" s="73"/>
      <c r="I7" s="73"/>
      <c r="J7" s="103"/>
      <c r="K7" s="111"/>
      <c r="L7" s="99"/>
      <c r="M7" s="103"/>
      <c r="N7" s="73"/>
      <c r="O7" s="73"/>
      <c r="P7" s="73"/>
      <c r="Q7" s="73"/>
      <c r="R7" s="73"/>
      <c r="S7" s="159"/>
      <c r="T7" s="136"/>
      <c r="U7" s="175"/>
      <c r="V7" s="73"/>
      <c r="W7" s="73"/>
      <c r="X7" s="73"/>
      <c r="Y7" s="74"/>
    </row>
    <row r="8" spans="1:25" ht="74.25" customHeight="1" thickBot="1" x14ac:dyDescent="0.35">
      <c r="A8" s="81">
        <v>1</v>
      </c>
      <c r="B8" s="14"/>
      <c r="C8" s="53"/>
      <c r="D8" s="53"/>
      <c r="E8" s="194" t="s">
        <v>65</v>
      </c>
      <c r="F8" s="195" t="s">
        <v>66</v>
      </c>
      <c r="G8" s="71"/>
      <c r="H8" s="90"/>
      <c r="I8" s="127">
        <v>2000</v>
      </c>
      <c r="J8" s="91">
        <v>3.0000000000000001E-3</v>
      </c>
      <c r="K8" s="95">
        <f>I8/J8</f>
        <v>666666.66666666663</v>
      </c>
      <c r="L8" s="196" t="s">
        <v>106</v>
      </c>
      <c r="M8" s="126" t="s">
        <v>1</v>
      </c>
      <c r="N8" s="139"/>
      <c r="O8" s="86"/>
      <c r="P8" s="139"/>
      <c r="Q8" s="139"/>
      <c r="R8" s="140"/>
      <c r="S8" s="141"/>
      <c r="T8" s="164"/>
      <c r="U8" s="180"/>
      <c r="V8" s="77"/>
      <c r="W8" s="14"/>
      <c r="X8" s="67"/>
      <c r="Y8" s="65"/>
    </row>
    <row r="9" spans="1:25" ht="129.75" customHeight="1" x14ac:dyDescent="0.3">
      <c r="A9" s="81">
        <v>2</v>
      </c>
      <c r="B9" s="14"/>
      <c r="C9" s="53"/>
      <c r="D9" s="53"/>
      <c r="E9" s="194" t="s">
        <v>37</v>
      </c>
      <c r="F9" s="195" t="s">
        <v>83</v>
      </c>
      <c r="G9" s="71" t="s">
        <v>38</v>
      </c>
      <c r="H9" s="90"/>
      <c r="I9" s="127">
        <v>20000</v>
      </c>
      <c r="J9" s="91">
        <v>3.0000000000000001E-3</v>
      </c>
      <c r="K9" s="95">
        <f>I9/J9</f>
        <v>6666666.666666667</v>
      </c>
      <c r="L9" s="196" t="s">
        <v>107</v>
      </c>
      <c r="M9" s="126" t="s">
        <v>1</v>
      </c>
      <c r="N9" s="139"/>
      <c r="O9" s="86"/>
      <c r="P9" s="139"/>
      <c r="Q9" s="139"/>
      <c r="R9" s="140"/>
      <c r="S9" s="141"/>
      <c r="T9" s="164"/>
      <c r="U9" s="180"/>
      <c r="V9" s="77"/>
      <c r="W9" s="14"/>
      <c r="X9" s="67"/>
      <c r="Y9" s="65"/>
    </row>
    <row r="10" spans="1:25" ht="96.75" customHeight="1" x14ac:dyDescent="0.3">
      <c r="A10" s="82">
        <v>3</v>
      </c>
      <c r="B10" s="19"/>
      <c r="C10" s="54"/>
      <c r="D10" s="53"/>
      <c r="E10" s="194" t="s">
        <v>39</v>
      </c>
      <c r="F10" s="195" t="s">
        <v>84</v>
      </c>
      <c r="G10" s="71" t="s">
        <v>24</v>
      </c>
      <c r="H10" s="92"/>
      <c r="I10" s="128">
        <v>60</v>
      </c>
      <c r="J10" s="93">
        <v>3.0000000000000001E-3</v>
      </c>
      <c r="K10" s="96">
        <f>I10/J10</f>
        <v>20000</v>
      </c>
      <c r="L10" s="197" t="s">
        <v>64</v>
      </c>
      <c r="M10" s="124" t="s">
        <v>2</v>
      </c>
      <c r="N10" s="142"/>
      <c r="O10" s="87"/>
      <c r="P10" s="139"/>
      <c r="Q10" s="139"/>
      <c r="R10" s="143"/>
      <c r="S10" s="144"/>
      <c r="T10" s="165"/>
      <c r="U10" s="180"/>
      <c r="V10" s="78"/>
      <c r="W10" s="19"/>
      <c r="X10" s="19"/>
      <c r="Y10" s="66"/>
    </row>
    <row r="11" spans="1:25" ht="80.25" customHeight="1" x14ac:dyDescent="0.3">
      <c r="A11" s="81">
        <v>4</v>
      </c>
      <c r="B11" s="37"/>
      <c r="C11" s="198"/>
      <c r="D11" s="198"/>
      <c r="E11" s="199" t="s">
        <v>40</v>
      </c>
      <c r="F11" s="200" t="s">
        <v>85</v>
      </c>
      <c r="G11" s="1"/>
      <c r="H11" s="1"/>
      <c r="I11" s="128">
        <v>1000</v>
      </c>
      <c r="J11" s="93">
        <v>1.4999999999999999E-2</v>
      </c>
      <c r="K11" s="96">
        <f>I11/J11</f>
        <v>66666.666666666672</v>
      </c>
      <c r="L11" s="197" t="s">
        <v>108</v>
      </c>
      <c r="M11" s="126" t="s">
        <v>58</v>
      </c>
      <c r="N11" s="142"/>
      <c r="O11" s="87"/>
      <c r="P11" s="139"/>
      <c r="Q11" s="139"/>
      <c r="R11" s="143"/>
      <c r="S11" s="144"/>
      <c r="T11" s="166"/>
      <c r="U11" s="186"/>
      <c r="V11" s="78"/>
      <c r="W11" s="21"/>
      <c r="X11" s="22"/>
      <c r="Y11" s="66"/>
    </row>
    <row r="12" spans="1:25" ht="216.75" customHeight="1" x14ac:dyDescent="0.3">
      <c r="A12" s="81">
        <v>5</v>
      </c>
      <c r="B12" s="19"/>
      <c r="C12" s="57"/>
      <c r="D12" s="57"/>
      <c r="E12" s="201" t="s">
        <v>41</v>
      </c>
      <c r="F12" s="85" t="s">
        <v>86</v>
      </c>
      <c r="G12" s="71" t="s">
        <v>42</v>
      </c>
      <c r="H12" s="90"/>
      <c r="I12" s="128">
        <v>3000</v>
      </c>
      <c r="J12" s="93">
        <v>3.0000000000000001E-3</v>
      </c>
      <c r="K12" s="96">
        <f>I12/J12</f>
        <v>1000000</v>
      </c>
      <c r="L12" s="196" t="s">
        <v>107</v>
      </c>
      <c r="M12" s="124" t="s">
        <v>1</v>
      </c>
      <c r="N12" s="142"/>
      <c r="O12" s="87"/>
      <c r="P12" s="139"/>
      <c r="Q12" s="139"/>
      <c r="R12" s="143"/>
      <c r="S12" s="144"/>
      <c r="T12" s="165"/>
      <c r="U12" s="180"/>
      <c r="V12" s="78"/>
      <c r="W12" s="19"/>
      <c r="X12" s="19"/>
      <c r="Y12" s="66"/>
    </row>
    <row r="13" spans="1:25" ht="87" customHeight="1" x14ac:dyDescent="0.3">
      <c r="A13" s="81">
        <v>6</v>
      </c>
      <c r="B13" s="24"/>
      <c r="C13" s="55"/>
      <c r="D13" s="55"/>
      <c r="E13" s="202" t="s">
        <v>52</v>
      </c>
      <c r="F13" s="190" t="s">
        <v>70</v>
      </c>
      <c r="G13" s="56" t="s">
        <v>16</v>
      </c>
      <c r="H13" s="203"/>
      <c r="I13" s="129">
        <v>30000</v>
      </c>
      <c r="J13" s="154" t="s">
        <v>23</v>
      </c>
      <c r="K13" s="94" t="s">
        <v>12</v>
      </c>
      <c r="L13" s="263" t="s">
        <v>109</v>
      </c>
      <c r="M13" s="125" t="s">
        <v>17</v>
      </c>
      <c r="N13" s="145"/>
      <c r="O13" s="89"/>
      <c r="P13" s="139"/>
      <c r="Q13" s="139"/>
      <c r="R13" s="154" t="s">
        <v>12</v>
      </c>
      <c r="S13" s="147">
        <v>30000</v>
      </c>
      <c r="T13" s="167"/>
      <c r="U13" s="177"/>
      <c r="V13" s="80"/>
      <c r="W13" s="24"/>
      <c r="X13" s="24"/>
      <c r="Y13" s="66"/>
    </row>
    <row r="14" spans="1:25" ht="62.25" customHeight="1" thickBot="1" x14ac:dyDescent="0.35">
      <c r="A14" s="83">
        <v>7</v>
      </c>
      <c r="B14" s="24"/>
      <c r="C14" s="55"/>
      <c r="D14" s="55"/>
      <c r="E14" s="202" t="s">
        <v>43</v>
      </c>
      <c r="F14" s="190" t="s">
        <v>69</v>
      </c>
      <c r="G14" s="259" t="s">
        <v>42</v>
      </c>
      <c r="H14" s="88"/>
      <c r="I14" s="129">
        <v>600</v>
      </c>
      <c r="J14" s="154" t="s">
        <v>23</v>
      </c>
      <c r="K14" s="94" t="s">
        <v>12</v>
      </c>
      <c r="L14" s="264" t="s">
        <v>110</v>
      </c>
      <c r="M14" s="126" t="s">
        <v>1</v>
      </c>
      <c r="N14" s="145"/>
      <c r="O14" s="89"/>
      <c r="P14" s="148"/>
      <c r="Q14" s="148"/>
      <c r="R14" s="154" t="s">
        <v>12</v>
      </c>
      <c r="S14" s="147">
        <v>600</v>
      </c>
      <c r="T14" s="168"/>
      <c r="U14" s="178"/>
      <c r="V14" s="80"/>
      <c r="W14" s="24"/>
      <c r="X14" s="24"/>
      <c r="Y14" s="70"/>
    </row>
    <row r="15" spans="1:25" s="28" customFormat="1" ht="25" customHeight="1" thickBot="1" x14ac:dyDescent="0.35">
      <c r="A15" s="72" t="s">
        <v>3</v>
      </c>
      <c r="B15" s="73"/>
      <c r="C15" s="73"/>
      <c r="D15" s="73"/>
      <c r="E15" s="73"/>
      <c r="F15" s="73"/>
      <c r="G15" s="73"/>
      <c r="H15" s="73"/>
      <c r="I15" s="73"/>
      <c r="J15" s="103"/>
      <c r="K15" s="111"/>
      <c r="L15" s="99"/>
      <c r="M15" s="103"/>
      <c r="N15" s="73"/>
      <c r="O15" s="73"/>
      <c r="P15" s="73"/>
      <c r="Q15" s="73"/>
      <c r="R15" s="73"/>
      <c r="S15" s="159"/>
      <c r="T15" s="169"/>
      <c r="U15" s="173"/>
      <c r="V15" s="73"/>
      <c r="W15" s="73"/>
      <c r="X15" s="73"/>
      <c r="Y15" s="74"/>
    </row>
    <row r="16" spans="1:25" ht="96" customHeight="1" x14ac:dyDescent="0.3">
      <c r="A16" s="81">
        <v>8</v>
      </c>
      <c r="B16" s="14"/>
      <c r="C16" s="15"/>
      <c r="D16" s="15"/>
      <c r="E16" s="204" t="s">
        <v>44</v>
      </c>
      <c r="F16" s="189" t="s">
        <v>88</v>
      </c>
      <c r="G16" s="16"/>
      <c r="H16" s="90"/>
      <c r="I16" s="127">
        <v>1700</v>
      </c>
      <c r="J16" s="154" t="s">
        <v>23</v>
      </c>
      <c r="K16" s="94" t="s">
        <v>12</v>
      </c>
      <c r="L16" s="196" t="s">
        <v>111</v>
      </c>
      <c r="M16" s="123" t="s">
        <v>2</v>
      </c>
      <c r="N16" s="139"/>
      <c r="O16" s="86"/>
      <c r="P16" s="139"/>
      <c r="Q16" s="139"/>
      <c r="R16" s="155" t="s">
        <v>12</v>
      </c>
      <c r="S16" s="141">
        <v>1700</v>
      </c>
      <c r="T16" s="164"/>
      <c r="U16" s="176"/>
      <c r="V16" s="77"/>
      <c r="W16" s="17"/>
      <c r="X16" s="18"/>
      <c r="Y16" s="65"/>
    </row>
    <row r="17" spans="1:25" ht="103.5" customHeight="1" x14ac:dyDescent="0.3">
      <c r="A17" s="82">
        <v>9</v>
      </c>
      <c r="B17" s="19"/>
      <c r="C17" s="20"/>
      <c r="D17" s="20"/>
      <c r="E17" s="199" t="s">
        <v>45</v>
      </c>
      <c r="F17" s="85" t="s">
        <v>89</v>
      </c>
      <c r="G17" s="1"/>
      <c r="H17" s="92"/>
      <c r="I17" s="128">
        <v>9000</v>
      </c>
      <c r="J17" s="154" t="s">
        <v>23</v>
      </c>
      <c r="K17" s="94" t="s">
        <v>12</v>
      </c>
      <c r="L17" s="196" t="s">
        <v>111</v>
      </c>
      <c r="M17" s="124" t="s">
        <v>2</v>
      </c>
      <c r="N17" s="142"/>
      <c r="O17" s="87"/>
      <c r="P17" s="139"/>
      <c r="Q17" s="139"/>
      <c r="R17" s="156" t="s">
        <v>12</v>
      </c>
      <c r="S17" s="144">
        <v>9000</v>
      </c>
      <c r="T17" s="166"/>
      <c r="U17" s="179"/>
      <c r="V17" s="78"/>
      <c r="W17" s="21"/>
      <c r="X17" s="22"/>
      <c r="Y17" s="66"/>
    </row>
    <row r="18" spans="1:25" ht="45" customHeight="1" x14ac:dyDescent="0.3">
      <c r="A18" s="81">
        <v>10</v>
      </c>
      <c r="B18" s="19"/>
      <c r="C18" s="20"/>
      <c r="D18" s="20"/>
      <c r="E18" s="199" t="s">
        <v>46</v>
      </c>
      <c r="F18" s="85" t="s">
        <v>71</v>
      </c>
      <c r="G18" s="1"/>
      <c r="H18" s="92"/>
      <c r="I18" s="128">
        <v>500</v>
      </c>
      <c r="J18" s="154" t="s">
        <v>23</v>
      </c>
      <c r="K18" s="94" t="s">
        <v>12</v>
      </c>
      <c r="L18" s="197" t="s">
        <v>112</v>
      </c>
      <c r="M18" s="124" t="s">
        <v>2</v>
      </c>
      <c r="N18" s="142"/>
      <c r="O18" s="87"/>
      <c r="P18" s="139"/>
      <c r="Q18" s="139"/>
      <c r="R18" s="156" t="s">
        <v>12</v>
      </c>
      <c r="S18" s="144">
        <v>500</v>
      </c>
      <c r="T18" s="166"/>
      <c r="U18" s="179"/>
      <c r="V18" s="78"/>
      <c r="W18" s="21"/>
      <c r="X18" s="22"/>
      <c r="Y18" s="66"/>
    </row>
    <row r="19" spans="1:25" ht="99" customHeight="1" thickBot="1" x14ac:dyDescent="0.35">
      <c r="A19" s="82">
        <v>11</v>
      </c>
      <c r="B19" s="24"/>
      <c r="C19" s="25"/>
      <c r="D19" s="25"/>
      <c r="E19" s="205" t="s">
        <v>47</v>
      </c>
      <c r="F19" s="190" t="s">
        <v>90</v>
      </c>
      <c r="G19" s="26"/>
      <c r="H19" s="88"/>
      <c r="I19" s="129">
        <v>15000</v>
      </c>
      <c r="J19" s="154" t="s">
        <v>23</v>
      </c>
      <c r="K19" s="94" t="s">
        <v>12</v>
      </c>
      <c r="L19" s="196" t="s">
        <v>111</v>
      </c>
      <c r="M19" s="126" t="s">
        <v>2</v>
      </c>
      <c r="N19" s="145"/>
      <c r="O19" s="89"/>
      <c r="P19" s="148"/>
      <c r="Q19" s="148"/>
      <c r="R19" s="157" t="s">
        <v>12</v>
      </c>
      <c r="S19" s="147">
        <v>15000</v>
      </c>
      <c r="T19" s="168"/>
      <c r="U19" s="178"/>
      <c r="V19" s="80"/>
      <c r="W19" s="12"/>
      <c r="X19" s="27"/>
      <c r="Y19" s="70"/>
    </row>
    <row r="20" spans="1:25" s="28" customFormat="1" ht="25" customHeight="1" thickBot="1" x14ac:dyDescent="0.35">
      <c r="A20" s="72" t="s">
        <v>4</v>
      </c>
      <c r="B20" s="73"/>
      <c r="C20" s="73"/>
      <c r="D20" s="73"/>
      <c r="E20" s="73"/>
      <c r="F20" s="73"/>
      <c r="G20" s="73"/>
      <c r="H20" s="73"/>
      <c r="I20" s="73"/>
      <c r="J20" s="103"/>
      <c r="K20" s="111"/>
      <c r="L20" s="99"/>
      <c r="M20" s="103"/>
      <c r="N20" s="73"/>
      <c r="O20" s="73"/>
      <c r="P20" s="73"/>
      <c r="Q20" s="73"/>
      <c r="R20" s="73"/>
      <c r="S20" s="159"/>
      <c r="T20" s="169"/>
      <c r="U20" s="173"/>
      <c r="V20" s="73"/>
      <c r="W20" s="73"/>
      <c r="X20" s="73"/>
      <c r="Y20" s="74"/>
    </row>
    <row r="21" spans="1:25" ht="99.75" customHeight="1" x14ac:dyDescent="0.3">
      <c r="A21" s="84">
        <f>+A19+1</f>
        <v>12</v>
      </c>
      <c r="B21" s="48"/>
      <c r="C21" s="61"/>
      <c r="D21" s="260"/>
      <c r="E21" s="206" t="s">
        <v>48</v>
      </c>
      <c r="F21" s="192" t="s">
        <v>91</v>
      </c>
      <c r="G21" s="71" t="s">
        <v>24</v>
      </c>
      <c r="H21" s="207"/>
      <c r="I21" s="130">
        <v>5000</v>
      </c>
      <c r="J21" s="94">
        <v>2.9999999999999997E-4</v>
      </c>
      <c r="K21" s="95">
        <f>I21/J21</f>
        <v>16666666.666666668</v>
      </c>
      <c r="L21" s="208" t="s">
        <v>113</v>
      </c>
      <c r="M21" s="126" t="s">
        <v>1</v>
      </c>
      <c r="N21" s="148"/>
      <c r="O21" s="119"/>
      <c r="P21" s="139"/>
      <c r="Q21" s="139"/>
      <c r="R21" s="149"/>
      <c r="S21" s="150"/>
      <c r="T21" s="167"/>
      <c r="U21" s="177"/>
      <c r="V21" s="79"/>
      <c r="W21" s="59"/>
      <c r="X21" s="60"/>
      <c r="Y21" s="66"/>
    </row>
    <row r="22" spans="1:25" ht="69" customHeight="1" thickBot="1" x14ac:dyDescent="0.35">
      <c r="A22" s="83">
        <f>+A21+1</f>
        <v>13</v>
      </c>
      <c r="B22" s="24"/>
      <c r="C22" s="62"/>
      <c r="D22" s="261"/>
      <c r="E22" s="206" t="s">
        <v>49</v>
      </c>
      <c r="F22" s="190" t="s">
        <v>68</v>
      </c>
      <c r="G22" s="259" t="s">
        <v>42</v>
      </c>
      <c r="H22" s="64"/>
      <c r="I22" s="129">
        <v>200</v>
      </c>
      <c r="J22" s="154" t="s">
        <v>23</v>
      </c>
      <c r="K22" s="94" t="s">
        <v>12</v>
      </c>
      <c r="L22" s="262" t="s">
        <v>114</v>
      </c>
      <c r="M22" s="126" t="s">
        <v>1</v>
      </c>
      <c r="N22" s="145"/>
      <c r="O22" s="89"/>
      <c r="P22" s="148"/>
      <c r="Q22" s="148"/>
      <c r="R22" s="157" t="s">
        <v>12</v>
      </c>
      <c r="S22" s="147">
        <v>200</v>
      </c>
      <c r="T22" s="168"/>
      <c r="U22" s="178"/>
      <c r="V22" s="80"/>
      <c r="W22" s="12"/>
      <c r="X22" s="27"/>
      <c r="Y22" s="70"/>
    </row>
    <row r="23" spans="1:25" s="28" customFormat="1" ht="25" customHeight="1" thickBot="1" x14ac:dyDescent="0.35">
      <c r="A23" s="72" t="s">
        <v>5</v>
      </c>
      <c r="B23" s="73"/>
      <c r="C23" s="73"/>
      <c r="D23" s="73"/>
      <c r="E23" s="73"/>
      <c r="F23" s="73"/>
      <c r="G23" s="73"/>
      <c r="H23" s="73"/>
      <c r="I23" s="73"/>
      <c r="J23" s="103"/>
      <c r="K23" s="111"/>
      <c r="L23" s="99"/>
      <c r="M23" s="103"/>
      <c r="N23" s="73"/>
      <c r="O23" s="73"/>
      <c r="P23" s="73"/>
      <c r="Q23" s="73"/>
      <c r="R23" s="73"/>
      <c r="S23" s="159"/>
      <c r="T23" s="169"/>
      <c r="U23" s="173"/>
      <c r="V23" s="73"/>
      <c r="W23" s="73"/>
      <c r="X23" s="73"/>
      <c r="Y23" s="74"/>
    </row>
    <row r="24" spans="1:25" ht="81.75" customHeight="1" thickBot="1" x14ac:dyDescent="0.35">
      <c r="A24" s="84">
        <v>14</v>
      </c>
      <c r="B24" s="58"/>
      <c r="C24" s="63"/>
      <c r="D24" s="261"/>
      <c r="E24" s="209" t="s">
        <v>50</v>
      </c>
      <c r="F24" s="189" t="s">
        <v>80</v>
      </c>
      <c r="G24" s="71" t="s">
        <v>24</v>
      </c>
      <c r="H24" s="57"/>
      <c r="I24" s="130">
        <v>12000</v>
      </c>
      <c r="J24" s="154" t="s">
        <v>23</v>
      </c>
      <c r="K24" s="94" t="s">
        <v>12</v>
      </c>
      <c r="L24" s="211" t="s">
        <v>114</v>
      </c>
      <c r="M24" s="126" t="s">
        <v>1</v>
      </c>
      <c r="N24" s="148"/>
      <c r="O24" s="119"/>
      <c r="P24" s="139"/>
      <c r="Q24" s="139"/>
      <c r="R24" s="157" t="s">
        <v>12</v>
      </c>
      <c r="S24" s="150">
        <v>12000</v>
      </c>
      <c r="T24" s="167"/>
      <c r="U24" s="177"/>
      <c r="V24" s="79"/>
      <c r="W24" s="59"/>
      <c r="X24" s="60"/>
      <c r="Y24" s="66"/>
    </row>
    <row r="25" spans="1:25" s="31" customFormat="1" ht="25" customHeight="1" thickBot="1" x14ac:dyDescent="0.35">
      <c r="A25" s="72" t="s">
        <v>93</v>
      </c>
      <c r="B25" s="73"/>
      <c r="C25" s="73"/>
      <c r="D25" s="73"/>
      <c r="E25" s="73"/>
      <c r="F25" s="73"/>
      <c r="G25" s="73"/>
      <c r="H25" s="73"/>
      <c r="I25" s="73"/>
      <c r="J25" s="103"/>
      <c r="K25" s="111"/>
      <c r="L25" s="99"/>
      <c r="M25" s="103"/>
      <c r="N25" s="73"/>
      <c r="O25" s="73"/>
      <c r="P25" s="73"/>
      <c r="Q25" s="73"/>
      <c r="R25" s="73"/>
      <c r="S25" s="159"/>
      <c r="T25" s="169"/>
      <c r="U25" s="173"/>
      <c r="V25" s="73"/>
      <c r="W25" s="73"/>
      <c r="X25" s="73"/>
      <c r="Y25" s="74"/>
    </row>
    <row r="26" spans="1:25" ht="90.75" customHeight="1" thickBot="1" x14ac:dyDescent="0.35">
      <c r="A26" s="81">
        <v>15</v>
      </c>
      <c r="B26" s="50"/>
      <c r="C26" s="51"/>
      <c r="D26" s="51"/>
      <c r="E26" s="204" t="s">
        <v>63</v>
      </c>
      <c r="F26" s="189" t="s">
        <v>120</v>
      </c>
      <c r="G26" s="16"/>
      <c r="H26" s="16"/>
      <c r="I26" s="127">
        <v>2000</v>
      </c>
      <c r="J26" s="154" t="s">
        <v>23</v>
      </c>
      <c r="K26" s="94" t="s">
        <v>12</v>
      </c>
      <c r="L26" s="210" t="s">
        <v>114</v>
      </c>
      <c r="M26" s="126" t="s">
        <v>1</v>
      </c>
      <c r="N26" s="139"/>
      <c r="O26" s="86"/>
      <c r="P26" s="139"/>
      <c r="Q26" s="139"/>
      <c r="R26" s="140" t="s">
        <v>12</v>
      </c>
      <c r="S26" s="141">
        <v>2000</v>
      </c>
      <c r="T26" s="164"/>
      <c r="U26" s="185"/>
      <c r="V26" s="77"/>
      <c r="W26" s="17"/>
      <c r="X26" s="18"/>
      <c r="Y26" s="65"/>
    </row>
    <row r="27" spans="1:25" ht="90.75" customHeight="1" x14ac:dyDescent="0.3">
      <c r="A27" s="81">
        <v>16</v>
      </c>
      <c r="B27" s="50"/>
      <c r="C27" s="51"/>
      <c r="D27" s="51"/>
      <c r="E27" s="204" t="s">
        <v>92</v>
      </c>
      <c r="F27" s="189" t="s">
        <v>119</v>
      </c>
      <c r="G27" s="16"/>
      <c r="H27" s="16"/>
      <c r="I27" s="127">
        <v>3000</v>
      </c>
      <c r="J27" s="154" t="s">
        <v>23</v>
      </c>
      <c r="K27" s="94" t="s">
        <v>12</v>
      </c>
      <c r="L27" s="210" t="s">
        <v>114</v>
      </c>
      <c r="M27" s="126" t="s">
        <v>1</v>
      </c>
      <c r="N27" s="139"/>
      <c r="O27" s="86"/>
      <c r="P27" s="139"/>
      <c r="Q27" s="139"/>
      <c r="R27" s="140" t="s">
        <v>12</v>
      </c>
      <c r="S27" s="141">
        <v>3000</v>
      </c>
      <c r="T27" s="164"/>
      <c r="U27" s="185"/>
      <c r="V27" s="77"/>
      <c r="W27" s="17"/>
      <c r="X27" s="18"/>
      <c r="Y27" s="65"/>
    </row>
    <row r="28" spans="1:25" ht="70.5" customHeight="1" x14ac:dyDescent="0.3">
      <c r="A28" s="81">
        <v>17</v>
      </c>
      <c r="B28" s="23"/>
      <c r="C28" s="32"/>
      <c r="D28" s="32"/>
      <c r="E28" s="267" t="s">
        <v>105</v>
      </c>
      <c r="F28" s="85" t="s">
        <v>94</v>
      </c>
      <c r="G28" s="1"/>
      <c r="H28" s="1"/>
      <c r="I28" s="128">
        <v>3000</v>
      </c>
      <c r="J28" s="249">
        <v>3.0000000000000001E-3</v>
      </c>
      <c r="K28" s="96">
        <f>I28/J28</f>
        <v>1000000</v>
      </c>
      <c r="L28" s="210" t="s">
        <v>115</v>
      </c>
      <c r="M28" s="126" t="s">
        <v>1</v>
      </c>
      <c r="N28" s="142"/>
      <c r="O28" s="87"/>
      <c r="P28" s="139"/>
      <c r="Q28" s="139"/>
      <c r="R28" s="143"/>
      <c r="S28" s="144"/>
      <c r="T28" s="166"/>
      <c r="U28" s="186"/>
      <c r="V28" s="78"/>
      <c r="W28" s="21"/>
      <c r="X28" s="22"/>
      <c r="Y28" s="66"/>
    </row>
    <row r="29" spans="1:25" ht="181.5" customHeight="1" x14ac:dyDescent="0.3">
      <c r="A29" s="81">
        <v>18</v>
      </c>
      <c r="B29" s="23"/>
      <c r="C29" s="32"/>
      <c r="D29" s="32"/>
      <c r="E29" s="199" t="s">
        <v>53</v>
      </c>
      <c r="F29" s="85" t="s">
        <v>95</v>
      </c>
      <c r="G29" s="191"/>
      <c r="H29" s="1"/>
      <c r="I29" s="128">
        <v>500</v>
      </c>
      <c r="J29" s="154" t="s">
        <v>23</v>
      </c>
      <c r="K29" s="146" t="s">
        <v>12</v>
      </c>
      <c r="L29" s="210" t="s">
        <v>114</v>
      </c>
      <c r="M29" s="126" t="s">
        <v>1</v>
      </c>
      <c r="N29" s="142"/>
      <c r="O29" s="87"/>
      <c r="P29" s="139"/>
      <c r="Q29" s="139"/>
      <c r="R29" s="157" t="s">
        <v>12</v>
      </c>
      <c r="S29" s="144">
        <v>500</v>
      </c>
      <c r="T29" s="166"/>
      <c r="U29" s="186"/>
      <c r="V29" s="78"/>
      <c r="W29" s="21"/>
      <c r="X29" s="22"/>
      <c r="Y29" s="66"/>
    </row>
    <row r="30" spans="1:25" ht="72.75" customHeight="1" x14ac:dyDescent="0.3">
      <c r="A30" s="81">
        <v>19</v>
      </c>
      <c r="B30" s="23"/>
      <c r="C30" s="32"/>
      <c r="D30" s="32"/>
      <c r="E30" s="199" t="s">
        <v>67</v>
      </c>
      <c r="F30" s="85" t="s">
        <v>96</v>
      </c>
      <c r="G30" s="1"/>
      <c r="H30" s="1"/>
      <c r="I30" s="128">
        <v>500</v>
      </c>
      <c r="J30" s="154" t="s">
        <v>23</v>
      </c>
      <c r="K30" s="146" t="s">
        <v>12</v>
      </c>
      <c r="L30" s="212" t="s">
        <v>114</v>
      </c>
      <c r="M30" s="126" t="s">
        <v>1</v>
      </c>
      <c r="N30" s="142"/>
      <c r="O30" s="87"/>
      <c r="P30" s="139"/>
      <c r="Q30" s="139"/>
      <c r="R30" s="157" t="s">
        <v>12</v>
      </c>
      <c r="S30" s="160">
        <v>500</v>
      </c>
      <c r="T30" s="166"/>
      <c r="U30" s="186"/>
      <c r="V30" s="78"/>
      <c r="W30" s="21"/>
      <c r="X30" s="22"/>
      <c r="Y30" s="66"/>
    </row>
    <row r="31" spans="1:25" ht="135" customHeight="1" thickBot="1" x14ac:dyDescent="0.35">
      <c r="A31" s="81">
        <v>20</v>
      </c>
      <c r="B31" s="225"/>
      <c r="C31" s="226"/>
      <c r="D31" s="226"/>
      <c r="E31" s="227" t="s">
        <v>54</v>
      </c>
      <c r="F31" s="228" t="s">
        <v>79</v>
      </c>
      <c r="G31" s="265" t="s">
        <v>77</v>
      </c>
      <c r="H31" s="229"/>
      <c r="I31" s="230">
        <v>500</v>
      </c>
      <c r="J31" s="231">
        <v>1.4999999999999999E-2</v>
      </c>
      <c r="K31" s="232">
        <f>I31/J31</f>
        <v>33333.333333333336</v>
      </c>
      <c r="L31" s="233" t="s">
        <v>115</v>
      </c>
      <c r="M31" s="234" t="s">
        <v>1</v>
      </c>
      <c r="N31" s="235"/>
      <c r="O31" s="236"/>
      <c r="P31" s="235"/>
      <c r="Q31" s="235"/>
      <c r="R31" s="237"/>
      <c r="S31" s="238"/>
      <c r="T31" s="168"/>
      <c r="U31" s="187"/>
      <c r="V31" s="181"/>
      <c r="W31" s="182"/>
      <c r="X31" s="138"/>
      <c r="Y31" s="183"/>
    </row>
    <row r="32" spans="1:25" ht="138" customHeight="1" x14ac:dyDescent="0.3">
      <c r="A32" s="81">
        <v>21</v>
      </c>
      <c r="B32" s="49"/>
      <c r="C32" s="29"/>
      <c r="D32" s="29"/>
      <c r="E32" s="204" t="s">
        <v>97</v>
      </c>
      <c r="F32" s="189" t="s">
        <v>99</v>
      </c>
      <c r="G32" s="16"/>
      <c r="H32" s="16"/>
      <c r="I32" s="127">
        <v>500</v>
      </c>
      <c r="J32" s="222" t="s">
        <v>23</v>
      </c>
      <c r="K32" s="151" t="s">
        <v>12</v>
      </c>
      <c r="L32" s="196" t="s">
        <v>116</v>
      </c>
      <c r="M32" s="172" t="s">
        <v>1</v>
      </c>
      <c r="N32" s="139"/>
      <c r="O32" s="86"/>
      <c r="P32" s="139"/>
      <c r="Q32" s="139"/>
      <c r="R32" s="223" t="s">
        <v>12</v>
      </c>
      <c r="S32" s="141">
        <v>500</v>
      </c>
      <c r="T32" s="165"/>
      <c r="U32" s="224"/>
      <c r="V32" s="77"/>
      <c r="W32" s="17"/>
      <c r="X32" s="18"/>
      <c r="Y32" s="65"/>
    </row>
    <row r="33" spans="1:25" s="30" customFormat="1" ht="111.75" customHeight="1" thickBot="1" x14ac:dyDescent="0.35">
      <c r="A33" s="81">
        <v>22</v>
      </c>
      <c r="B33" s="240"/>
      <c r="C33" s="241"/>
      <c r="D33" s="241"/>
      <c r="E33" s="227" t="s">
        <v>98</v>
      </c>
      <c r="F33" s="228" t="s">
        <v>72</v>
      </c>
      <c r="G33" s="242"/>
      <c r="H33" s="242"/>
      <c r="I33" s="230">
        <v>3000</v>
      </c>
      <c r="J33" s="243">
        <v>0.03</v>
      </c>
      <c r="K33" s="232">
        <f>I33/J33</f>
        <v>100000</v>
      </c>
      <c r="L33" s="244" t="s">
        <v>115</v>
      </c>
      <c r="M33" s="234" t="s">
        <v>1</v>
      </c>
      <c r="N33" s="245"/>
      <c r="O33" s="236"/>
      <c r="P33" s="235"/>
      <c r="Q33" s="235"/>
      <c r="R33" s="246"/>
      <c r="S33" s="247"/>
      <c r="T33" s="168"/>
      <c r="U33" s="187"/>
      <c r="V33" s="181"/>
      <c r="W33" s="137"/>
      <c r="X33" s="138"/>
      <c r="Y33" s="69"/>
    </row>
    <row r="34" spans="1:25" ht="102.75" customHeight="1" x14ac:dyDescent="0.3">
      <c r="A34" s="81">
        <v>23</v>
      </c>
      <c r="B34" s="49"/>
      <c r="C34" s="239"/>
      <c r="D34" s="239"/>
      <c r="E34" s="204" t="s">
        <v>101</v>
      </c>
      <c r="F34" s="189" t="s">
        <v>76</v>
      </c>
      <c r="G34" s="258"/>
      <c r="H34" s="16"/>
      <c r="I34" s="127">
        <v>5000</v>
      </c>
      <c r="J34" s="91">
        <v>2E-3</v>
      </c>
      <c r="K34" s="95">
        <f>I34/J34</f>
        <v>2500000</v>
      </c>
      <c r="L34" s="212" t="s">
        <v>117</v>
      </c>
      <c r="M34" s="172" t="s">
        <v>1</v>
      </c>
      <c r="N34" s="139"/>
      <c r="O34" s="86"/>
      <c r="P34" s="139"/>
      <c r="Q34" s="139"/>
      <c r="R34" s="140"/>
      <c r="S34" s="141"/>
      <c r="T34" s="165"/>
      <c r="U34" s="224"/>
      <c r="V34" s="77"/>
      <c r="W34" s="17"/>
      <c r="X34" s="18"/>
      <c r="Y34" s="65"/>
    </row>
    <row r="35" spans="1:25" ht="149.25" customHeight="1" x14ac:dyDescent="0.3">
      <c r="A35" s="81">
        <v>24</v>
      </c>
      <c r="B35" s="23"/>
      <c r="C35" s="32"/>
      <c r="D35" s="32"/>
      <c r="E35" s="199" t="s">
        <v>55</v>
      </c>
      <c r="F35" s="85" t="s">
        <v>78</v>
      </c>
      <c r="G35" s="1"/>
      <c r="H35" s="1"/>
      <c r="I35" s="128">
        <v>1500</v>
      </c>
      <c r="J35" s="93">
        <v>0.05</v>
      </c>
      <c r="K35" s="96">
        <f>I35/J35</f>
        <v>30000</v>
      </c>
      <c r="L35" s="212" t="s">
        <v>116</v>
      </c>
      <c r="M35" s="126" t="s">
        <v>1</v>
      </c>
      <c r="N35" s="142"/>
      <c r="O35" s="87"/>
      <c r="P35" s="139"/>
      <c r="Q35" s="139"/>
      <c r="R35" s="143"/>
      <c r="S35" s="144"/>
      <c r="T35" s="166"/>
      <c r="U35" s="186"/>
      <c r="V35" s="78"/>
      <c r="W35" s="21"/>
      <c r="X35" s="22"/>
      <c r="Y35" s="66"/>
    </row>
    <row r="36" spans="1:25" ht="151.5" customHeight="1" thickBot="1" x14ac:dyDescent="0.35">
      <c r="A36" s="81">
        <v>25</v>
      </c>
      <c r="B36" s="225"/>
      <c r="C36" s="226"/>
      <c r="D36" s="226"/>
      <c r="E36" s="227" t="s">
        <v>56</v>
      </c>
      <c r="F36" s="228" t="s">
        <v>100</v>
      </c>
      <c r="G36" s="184" t="s">
        <v>24</v>
      </c>
      <c r="H36" s="248"/>
      <c r="I36" s="230">
        <v>700</v>
      </c>
      <c r="J36" s="231">
        <v>2E-3</v>
      </c>
      <c r="K36" s="232">
        <f>I36/J36</f>
        <v>350000</v>
      </c>
      <c r="L36" s="244" t="s">
        <v>116</v>
      </c>
      <c r="M36" s="234" t="s">
        <v>1</v>
      </c>
      <c r="N36" s="235"/>
      <c r="O36" s="236"/>
      <c r="P36" s="235"/>
      <c r="Q36" s="235"/>
      <c r="R36" s="237"/>
      <c r="S36" s="238"/>
      <c r="T36" s="168"/>
      <c r="U36" s="186"/>
      <c r="V36" s="78"/>
      <c r="W36" s="21"/>
      <c r="X36" s="22"/>
      <c r="Y36" s="66"/>
    </row>
    <row r="37" spans="1:25" ht="81" customHeight="1" x14ac:dyDescent="0.3">
      <c r="A37" s="81">
        <v>26</v>
      </c>
      <c r="B37" s="49"/>
      <c r="C37" s="29"/>
      <c r="D37" s="29"/>
      <c r="E37" s="204" t="s">
        <v>102</v>
      </c>
      <c r="F37" s="189" t="s">
        <v>73</v>
      </c>
      <c r="G37" s="16"/>
      <c r="H37" s="16"/>
      <c r="I37" s="127">
        <v>1000</v>
      </c>
      <c r="J37" s="222" t="s">
        <v>23</v>
      </c>
      <c r="K37" s="151" t="s">
        <v>12</v>
      </c>
      <c r="L37" s="196" t="s">
        <v>114</v>
      </c>
      <c r="M37" s="172" t="s">
        <v>1</v>
      </c>
      <c r="N37" s="139"/>
      <c r="O37" s="86"/>
      <c r="P37" s="139"/>
      <c r="Q37" s="139"/>
      <c r="R37" s="223" t="s">
        <v>12</v>
      </c>
      <c r="S37" s="141">
        <v>1000</v>
      </c>
      <c r="T37" s="165"/>
      <c r="U37" s="186"/>
      <c r="V37" s="78"/>
      <c r="W37" s="21"/>
      <c r="X37" s="22"/>
      <c r="Y37" s="66"/>
    </row>
    <row r="38" spans="1:25" ht="42" customHeight="1" x14ac:dyDescent="0.3">
      <c r="A38" s="81">
        <v>27</v>
      </c>
      <c r="B38" s="23"/>
      <c r="C38" s="32"/>
      <c r="D38" s="32"/>
      <c r="E38" s="199" t="s">
        <v>103</v>
      </c>
      <c r="F38" s="85" t="s">
        <v>74</v>
      </c>
      <c r="G38" s="1"/>
      <c r="H38" s="1"/>
      <c r="I38" s="128">
        <v>2000</v>
      </c>
      <c r="J38" s="154" t="s">
        <v>23</v>
      </c>
      <c r="K38" s="146" t="s">
        <v>12</v>
      </c>
      <c r="L38" s="115" t="s">
        <v>114</v>
      </c>
      <c r="M38" s="126" t="s">
        <v>1</v>
      </c>
      <c r="N38" s="142"/>
      <c r="O38" s="87"/>
      <c r="P38" s="139"/>
      <c r="Q38" s="139"/>
      <c r="R38" s="157" t="s">
        <v>12</v>
      </c>
      <c r="S38" s="144">
        <v>2000</v>
      </c>
      <c r="T38" s="166"/>
      <c r="U38" s="186"/>
      <c r="V38" s="78"/>
      <c r="W38" s="21"/>
      <c r="X38" s="22"/>
      <c r="Y38" s="66"/>
    </row>
    <row r="39" spans="1:25" s="30" customFormat="1" ht="81" customHeight="1" thickBot="1" x14ac:dyDescent="0.35">
      <c r="A39" s="81">
        <v>28</v>
      </c>
      <c r="B39" s="35"/>
      <c r="C39" s="33"/>
      <c r="D39" s="33"/>
      <c r="E39" s="199" t="s">
        <v>104</v>
      </c>
      <c r="F39" s="85" t="s">
        <v>118</v>
      </c>
      <c r="G39" s="184" t="s">
        <v>24</v>
      </c>
      <c r="H39" s="34"/>
      <c r="I39" s="128">
        <v>2000</v>
      </c>
      <c r="J39" s="154" t="s">
        <v>23</v>
      </c>
      <c r="K39" s="146" t="s">
        <v>12</v>
      </c>
      <c r="L39" s="115" t="s">
        <v>114</v>
      </c>
      <c r="M39" s="126" t="s">
        <v>1</v>
      </c>
      <c r="N39" s="152"/>
      <c r="O39" s="87"/>
      <c r="P39" s="139"/>
      <c r="Q39" s="139"/>
      <c r="R39" s="157" t="s">
        <v>12</v>
      </c>
      <c r="S39" s="153">
        <v>2000</v>
      </c>
      <c r="T39" s="166"/>
      <c r="U39" s="186"/>
      <c r="V39" s="78"/>
      <c r="W39" s="36"/>
      <c r="X39" s="22"/>
      <c r="Y39" s="68"/>
    </row>
    <row r="40" spans="1:25" s="30" customFormat="1" ht="30" customHeight="1" thickBot="1" x14ac:dyDescent="0.35">
      <c r="A40" s="272" t="s">
        <v>15</v>
      </c>
      <c r="B40" s="273"/>
      <c r="C40" s="273"/>
      <c r="D40" s="273"/>
      <c r="E40" s="273"/>
      <c r="F40" s="273"/>
      <c r="G40" s="273"/>
      <c r="H40" s="273"/>
      <c r="I40" s="273"/>
      <c r="J40" s="273"/>
      <c r="K40" s="273"/>
      <c r="L40" s="273"/>
      <c r="M40" s="273"/>
      <c r="N40" s="273"/>
      <c r="O40" s="273"/>
      <c r="P40" s="273"/>
      <c r="Q40" s="273"/>
      <c r="R40" s="273"/>
      <c r="S40" s="274"/>
      <c r="T40" s="163"/>
      <c r="U40" s="188"/>
      <c r="V40" s="76"/>
      <c r="W40" s="75"/>
      <c r="X40" s="44"/>
      <c r="Y40" s="38"/>
    </row>
    <row r="41" spans="1:25" ht="26.25" customHeight="1" x14ac:dyDescent="0.3">
      <c r="A41" s="38"/>
      <c r="B41" s="39"/>
      <c r="C41" s="40"/>
      <c r="D41" s="40"/>
      <c r="E41" s="2"/>
      <c r="F41" s="2"/>
      <c r="G41" s="2"/>
      <c r="H41" s="2"/>
      <c r="I41" s="41"/>
      <c r="J41" s="104"/>
      <c r="K41" s="112"/>
      <c r="L41" s="116"/>
      <c r="M41" s="120"/>
      <c r="N41" s="43"/>
      <c r="O41" s="44"/>
      <c r="P41" s="44"/>
      <c r="Q41" s="47"/>
      <c r="R41" s="41"/>
      <c r="S41" s="161"/>
      <c r="T41" s="45"/>
      <c r="U41" s="45"/>
      <c r="V41" s="42"/>
      <c r="W41" s="44"/>
    </row>
    <row r="42" spans="1:25" ht="17.149999999999999" customHeight="1" x14ac:dyDescent="0.3">
      <c r="A42" s="3" t="s">
        <v>11</v>
      </c>
      <c r="B42" s="6"/>
      <c r="E42" s="46"/>
      <c r="F42" s="46"/>
      <c r="G42" s="46"/>
      <c r="H42" s="46"/>
      <c r="I42" s="4"/>
      <c r="J42" s="105"/>
      <c r="K42" s="113"/>
      <c r="L42" s="117"/>
      <c r="M42" s="121"/>
      <c r="O42" s="4"/>
      <c r="P42" s="4"/>
      <c r="R42" s="4"/>
      <c r="S42" s="11"/>
    </row>
    <row r="43" spans="1:25" ht="17.149999999999999" customHeight="1" x14ac:dyDescent="0.3">
      <c r="A43" s="275" t="s">
        <v>13</v>
      </c>
      <c r="B43" s="275"/>
      <c r="C43" s="275"/>
      <c r="D43" s="275"/>
      <c r="E43" s="275"/>
      <c r="F43" s="275"/>
      <c r="G43" s="275"/>
      <c r="H43" s="275"/>
      <c r="I43" s="4"/>
      <c r="J43" s="105"/>
      <c r="K43" s="113"/>
      <c r="L43" s="117"/>
      <c r="M43" s="121"/>
      <c r="O43" s="4"/>
      <c r="P43" s="4"/>
      <c r="R43" s="4"/>
      <c r="S43" s="11"/>
    </row>
    <row r="44" spans="1:25" ht="16.5" customHeight="1" x14ac:dyDescent="0.3">
      <c r="A44" s="3"/>
      <c r="B44" s="6"/>
      <c r="E44" s="46"/>
      <c r="F44" s="46"/>
      <c r="G44" s="46"/>
      <c r="H44" s="46"/>
      <c r="I44" s="4"/>
      <c r="J44" s="105"/>
      <c r="K44" s="113"/>
      <c r="L44" s="117"/>
      <c r="M44" s="121"/>
      <c r="O44" s="4"/>
      <c r="P44" s="4"/>
      <c r="R44" s="4"/>
      <c r="S44" s="11"/>
    </row>
    <row r="45" spans="1:25" ht="17.149999999999999" customHeight="1" x14ac:dyDescent="0.3">
      <c r="A45" s="3"/>
      <c r="B45" s="6"/>
      <c r="E45" s="46"/>
      <c r="F45" s="46"/>
      <c r="G45" s="46"/>
      <c r="H45" s="46"/>
      <c r="I45" s="4"/>
      <c r="J45" s="105"/>
      <c r="K45" s="113"/>
      <c r="L45" s="117"/>
      <c r="M45" s="121"/>
      <c r="O45" s="4"/>
      <c r="P45" s="4"/>
      <c r="R45" s="4"/>
      <c r="S45" s="11"/>
    </row>
    <row r="46" spans="1:25" ht="30" customHeight="1" x14ac:dyDescent="0.3">
      <c r="A46" s="271" t="s">
        <v>87</v>
      </c>
      <c r="B46" s="271"/>
      <c r="C46" s="271"/>
      <c r="D46" s="271"/>
      <c r="E46" s="271"/>
      <c r="F46" s="271"/>
      <c r="G46" s="271"/>
      <c r="H46" s="271"/>
      <c r="I46" s="271"/>
      <c r="J46" s="271"/>
      <c r="K46" s="271"/>
      <c r="L46" s="117"/>
      <c r="M46" s="121"/>
      <c r="O46" s="4"/>
      <c r="P46" s="4"/>
      <c r="R46" s="4"/>
      <c r="S46" s="11"/>
    </row>
  </sheetData>
  <mergeCells count="10">
    <mergeCell ref="A1:F3"/>
    <mergeCell ref="G3:R3"/>
    <mergeCell ref="G2:L2"/>
    <mergeCell ref="C6:D6"/>
    <mergeCell ref="A46:K46"/>
    <mergeCell ref="A40:S40"/>
    <mergeCell ref="A43:H43"/>
    <mergeCell ref="E6:F6"/>
    <mergeCell ref="G6:H6"/>
    <mergeCell ref="A4:F4"/>
  </mergeCells>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ČISTILA ZA KUHINJE</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LEBAR Mojca</dc:creator>
  <cp:lastModifiedBy>JAKIČ Marija</cp:lastModifiedBy>
  <cp:lastPrinted>2014-10-09T12:22:29Z</cp:lastPrinted>
  <dcterms:created xsi:type="dcterms:W3CDTF">2014-03-31T11:01:12Z</dcterms:created>
  <dcterms:modified xsi:type="dcterms:W3CDTF">2024-01-31T06:23:18Z</dcterms:modified>
</cp:coreProperties>
</file>